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<sst xmlns="http://schemas.openxmlformats.org/spreadsheetml/2006/main" count="504" uniqueCount="302">
  <si>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</si>
  <si>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</si>
  <si>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</si>
  <si>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</si>
  <si>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</si>
  <si>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</si>
  <si>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</si>
  <si>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</si>
  <si>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</si>
  <si>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</si>
  <si>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</si>
  <si>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</si>
  <si>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</si>
  <si>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</si>
  <si>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</si>
  <si>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</si>
  <si>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</si>
  <si>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</si>
  <si>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</si>
  <si>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</si>
  <si>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</si>
  <si>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</si>
  <si>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</si>
  <si>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</si>
  <si>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</si>
  <si>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</si>
  <si>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</si>
  <si>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</si>
  <si>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</si>
  <si>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</si>
  <si>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</si>
  <si>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</si>
  <si>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</si>
  <si>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</si>
  <si>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</si>
  <si>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</si>
  <si>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</si>
  <si>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</si>
  <si>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</si>
  <si>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</si>
  <si>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</si>
  <si>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</si>
  <si>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</si>
  <si>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</si>
  <si>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</si>
  <si>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</si>
  <si>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</si>
  <si>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</si>
  <si>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</si>
  <si>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</si>
  <si>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</si>
  <si>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</si>
  <si>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</si>
  <si>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</si>
  <si>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</si>
  <si>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</si>
  <si>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</si>
  <si>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</si>
  <si>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</si>
  <si>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</si>
  <si>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</si>
  <si>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</si>
  <si>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</si>
  <si>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</si>
  <si>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</si>
  <si>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</si>
  <si>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</si>
  <si>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</si>
  <si>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</si>
  <si>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</si>
  <si>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</si>
  <si>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</si>
  <si>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</si>
  <si>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</si>
  <si>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</si>
  <si>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</si>
  <si>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</si>
  <si>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</si>
  <si>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</si>
  <si>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</si>
  <si>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</si>
  <si>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</si>
  <si>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</si>
  <si>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</si>
  <si>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</si>
  <si>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</si>
  <si>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</si>
  <si>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</si>
  <si>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</si>
  <si>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</si>
  <si>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</si>
  <si>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</si>
  <si>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</si>
  <si>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</si>
  <si>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</si>
  <si>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</si>
  <si>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</si>
  <si>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</si>
  <si>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</si>
  <si>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</si>
  <si>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</si>
  <si>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</si>
  <si>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</si>
  <si>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</si>
  <si>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</si>
  <si>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</si>
  <si>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</si>
  <si>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</si>
  <si>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</si>
  <si>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</si>
  <si>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</si>
  <si>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</si>
  <si>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</si>
  <si>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</si>
  <si>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</si>
  <si>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</si>
  <si>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</si>
  <si>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</si>
  <si>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</si>
  <si>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</si>
  <si>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</si>
  <si>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</si>
  <si>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</si>
  <si>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</si>
  <si>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</si>
  <si>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</si>
  <si>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</si>
  <si>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</si>
  <si>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</si>
  <si>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</si>
  <si>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</si>
  <si>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</si>
  <si>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</si>
  <si>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</si>
  <si>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</si>
  <si>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</si>
  <si>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</si>
  <si>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</si>
  <si>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</si>
  <si>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</si>
  <si>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</si>
  <si>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</si>
  <si>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</si>
  <si>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</si>
  <si>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</si>
  <si>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</si>
  <si>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</si>
  <si>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</si>
  <si>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</si>
  <si>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</si>
  <si>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</si>
  <si>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</si>
  <si>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</si>
  <si>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</si>
  <si>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</si>
  <si>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</si>
  <si>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</si>
  <si>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</si>
  <si>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</si>
  <si>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</si>
  <si>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</si>
  <si>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</si>
  <si>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</si>
  <si>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</si>
  <si>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</si>
  <si>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</si>
  <si>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</si>
  <si>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</si>
  <si>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</si>
  <si>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</si>
  <si>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</si>
  <si>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</si>
  <si>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</si>
  <si>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</si>
  <si>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</si>
  <si>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</si>
  <si>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</si>
  <si>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</si>
  <si>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</si>
  <si>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</si>
  <si>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</si>
  <si>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</si>
  <si>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</si>
  <si>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</si>
  <si>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</si>
  <si>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</si>
  <si>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</si>
  <si>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</si>
  <si>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</si>
  <si>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</si>
  <si>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</si>
  <si>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</si>
  <si>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</si>
  <si>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</si>
  <si>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</si>
  <si>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</si>
  <si>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</si>
  <si>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</si>
  <si>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</si>
  <si>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</si>
  <si>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</si>
  <si>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</si>
  <si>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</si>
  <si>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</si>
  <si>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</si>
  <si>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</si>
  <si>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</si>
  <si>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</si>
  <si>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</si>
  <si>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</si>
  <si>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</si>
  <si>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</si>
  <si>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</si>
  <si>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</si>
  <si>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</si>
  <si>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</si>
  <si>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</si>
  <si>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</si>
  <si>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</si>
  <si>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</si>
  <si>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</si>
  <si>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</si>
  <si>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</si>
  <si>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</si>
  <si>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</si>
  <si>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</si>
  <si>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</si>
  <si>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</si>
  <si>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</si>
  <si>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</si>
  <si>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</si>
  <si>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</si>
  <si>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</si>
  <si>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</si>
  <si>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</si>
  <si>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</si>
  <si>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</si>
  <si>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</si>
  <si>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</si>
  <si>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</si>
  <si>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</si>
  <si>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</si>
  <si>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</si>
  <si>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</si>
  <si>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</si>
  <si>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</si>
  <si>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</si>
  <si>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</si>
  <si>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</si>
  <si>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</si>
  <si>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</si>
  <si>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</si>
  <si>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</si>
  <si>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</si>
  <si>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</si>
  <si>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</si>
  <si>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</si>
  <si>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</si>
  <si>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</si>
  <si>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</si>
  <si>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</si>
  <si>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</si>
  <si>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</si>
  <si>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</si>
  <si>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</si>
  <si>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</si>
  <si>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</si>
  <si>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</si>
  <si>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</si>
  <si>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</si>
  <si>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</si>
  <si>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</si>
  <si>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</si>
  <si>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</si>
  <si>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</si>
  <si>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</si>
  <si>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</si>
  <si>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</si>
  <si>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</si>
  <si>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</si>
  <si>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</si>
  <si>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</si>
  <si>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</si>
  <si>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</si>
  <si>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</si>
  <si>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</si>
  <si>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</si>
  <si>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</si>
  <si>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</si>
  <si>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</si>
  <si>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</si>
  <si>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</si>
  <si>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</si>
  <si>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</si>
  <si>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</si>
  <si>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</si>
  <si>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</si>
  <si>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</si>
  <si>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</si>
  <si>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</si>
  <si>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Housing Urban Development &amp; Public Health Engineering Department Division Faisalabad</t>
  </si>
  <si>
    <t>Construction of Child &amp; PWD friendly School Toilet (4'x6') &amp; (6'x6') at Government Girl's High school- 96-RB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</si>
</sst>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_);_(* \(#,##0\);_(* &quot;-&quot;??_);_(@_)"/>
  </numFmts>
  <fonts count="44">
    <font>
      <sz val="11"/>
      <color theme="1"/>
      <name val="Calibri"/>
      <family val="2"/>
      <scheme val="minor"/>
    </font>
    <font>
      <b/>
      <sz val="11"/>
      <color indexed="8"/>
      <name val="Plan"/>
      <family val="2"/>
    </font>
    <font>
      <sz val="10"/>
      <color indexed="8"/>
      <name val="Plan"/>
      <family val="2"/>
    </font>
    <font>
      <b/>
      <sz val="11"/>
      <name val="Plan"/>
      <family val="2"/>
    </font>
    <font>
      <sz val="10"/>
      <name val="Arial"/>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sz val="11"/>
      <name val="Plan"/>
      <family val="2"/>
    </font>
    <font>
      <sz val="11"/>
      <color rgb="FF00B050"/>
      <name val="Plan"/>
      <family val="2"/>
    </font>
    <font>
      <b/>
      <sz val="12"/>
      <name val="Plan"/>
      <family val="2"/>
    </font>
    <font>
      <sz val="12"/>
      <name val="Plan"/>
      <family val="2"/>
    </font>
    <font>
      <b/>
      <sz val="22"/>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
      <b/>
      <sz val="14"/>
      <name val="Calibri"/>
      <family val="2"/>
      <scheme val="minor"/>
    </font>
    <font>
      <b/>
      <sz val="12"/>
      <name val="Calibri"/>
      <family val="2"/>
      <scheme val="minor"/>
    </font>
    <font>
      <sz val="14"/>
      <name val="Calibri"/>
      <family val="2"/>
      <scheme val="minor"/>
    </font>
    <font>
      <b/>
      <sz val="10"/>
      <color indexed="8"/>
      <name val="Calibri"/>
      <family val="2"/>
      <scheme val="minor"/>
    </font>
    <font>
      <sz val="12"/>
      <color indexed="8"/>
      <name val="Calibri"/>
      <family val="2"/>
      <scheme val="minor"/>
    </font>
    <font>
      <sz val="10"/>
      <name val="Calibri"/>
      <family val="2"/>
      <scheme val="minor"/>
    </font>
    <font>
      <b/>
      <sz val="1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1"/>
      <color indexed="8"/>
      <name val="Calibri"/>
      <family val="2"/>
      <scheme val="minor"/>
    </font>
    <font>
      <b/>
      <sz val="11"/>
      <name val="Calibri"/>
      <family val="2"/>
      <scheme val="minor"/>
    </font>
    <font>
      <vertAlign val="superscript"/>
      <sz val="11"/>
      <name val="Calibri"/>
      <family val="2"/>
      <scheme val="minor"/>
    </font>
    <font>
      <b/>
      <sz val="16"/>
      <name val="Calibri"/>
      <family val="2"/>
      <scheme val="minor"/>
    </font>
    <font>
      <sz val="9"/>
      <name val="Calibri"/>
      <family val="2"/>
      <scheme val="minor"/>
    </font>
    <font>
      <sz val="8"/>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11">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1"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6"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2" fillId="14" borderId="5" xfId="0" applyFont="1" applyFill="1" applyBorder="1"/>
    <xf numFmtId="0" fontId="12" fillId="14" borderId="0" xfId="0" applyFont="1" applyFill="1" applyBorder="1"/>
    <xf numFmtId="0" fontId="12" fillId="14" borderId="7" xfId="0" applyFont="1" applyFill="1" applyBorder="1"/>
    <xf numFmtId="0" fontId="12" fillId="14" borderId="8" xfId="0" applyFont="1" applyFill="1" applyBorder="1"/>
    <xf numFmtId="0" fontId="12" fillId="14" borderId="9" xfId="0" applyFont="1" applyFill="1" applyBorder="1"/>
    <xf numFmtId="0" fontId="12"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4" fillId="14" borderId="5" xfId="0" applyFont="1" applyFill="1" applyBorder="1"/>
    <xf numFmtId="0" fontId="4" fillId="14" borderId="0" xfId="0" applyFont="1" applyFill="1" applyBorder="1" applyAlignment="1">
      <alignment horizontal="right"/>
    </xf>
    <xf numFmtId="0" fontId="4"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7"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0" fillId="18" borderId="25" xfId="0" applyFill="1" applyBorder="1"/>
    <xf numFmtId="0" fontId="0" fillId="2" borderId="18" xfId="0" applyFill="1" applyBorder="1"/>
    <xf numFmtId="0" fontId="0" fillId="0" borderId="28" xfId="0" applyBorder="1"/>
    <xf numFmtId="0" fontId="5" fillId="2" borderId="0" xfId="0" applyFont="1"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18" fillId="0" borderId="15" xfId="0" applyFont="1" applyBorder="1"/>
    <xf numFmtId="0" fontId="18" fillId="0" borderId="15" xfId="0" applyFont="1" applyBorder="1" applyAlignment="1"/>
    <xf numFmtId="1" fontId="17" fillId="0" borderId="15" xfId="0" applyNumberFormat="1" applyFont="1" applyBorder="1"/>
    <xf numFmtId="2" fontId="18" fillId="0" borderId="15" xfId="0" applyNumberFormat="1" applyFont="1" applyBorder="1"/>
    <xf numFmtId="1" fontId="18" fillId="0" borderId="15" xfId="0" applyNumberFormat="1" applyFont="1" applyBorder="1"/>
    <xf numFmtId="0" fontId="17" fillId="0" borderId="15" xfId="0" applyFont="1" applyBorder="1"/>
    <xf numFmtId="0" fontId="17" fillId="0" borderId="15" xfId="0" applyFont="1" applyBorder="1" applyAlignment="1">
      <alignment horizontal="right"/>
    </xf>
    <xf numFmtId="0" fontId="0" fillId="2" borderId="0" xfId="0" applyFill="1" applyBorder="1" applyAlignment="1"/>
    <xf numFmtId="0" fontId="0" fillId="2" borderId="17" xfId="0" applyFill="1" applyBorder="1" applyAlignment="1">
      <alignment horizontal="center"/>
    </xf>
    <xf numFmtId="0" fontId="7"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6" fillId="2" borderId="0" xfId="0" applyFont="1" applyFill="1" applyBorder="1" applyAlignment="1"/>
    <xf numFmtId="0" fontId="6" fillId="2" borderId="5" xfId="0" applyFont="1" applyFill="1" applyBorder="1" applyAlignment="1"/>
    <xf numFmtId="0" fontId="4" fillId="2" borderId="0" xfId="0" applyFont="1" applyFill="1" applyBorder="1"/>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18" xfId="0" applyFont="1" applyFill="1" applyBorder="1"/>
    <xf numFmtId="0" fontId="9" fillId="2" borderId="17" xfId="0" applyFont="1" applyFill="1" applyBorder="1"/>
    <xf numFmtId="0" fontId="5" fillId="2" borderId="0" xfId="0" applyFont="1" applyFill="1" applyBorder="1" applyAlignment="1">
      <alignment horizontal="center"/>
    </xf>
    <xf numFmtId="0" fontId="5" fillId="14" borderId="5" xfId="0" applyFont="1" applyFill="1" applyBorder="1" applyAlignment="1">
      <alignment horizontal="center"/>
    </xf>
    <xf numFmtId="0" fontId="5" fillId="14" borderId="0" xfId="0" applyFont="1" applyFill="1" applyBorder="1" applyAlignment="1">
      <alignment horizontal="center"/>
    </xf>
    <xf numFmtId="0" fontId="5" fillId="2" borderId="5" xfId="0" applyFont="1" applyFill="1" applyBorder="1" applyAlignment="1">
      <alignment horizontal="center"/>
    </xf>
    <xf numFmtId="0" fontId="5" fillId="14" borderId="7" xfId="0" applyFont="1" applyFill="1" applyBorder="1" applyAlignment="1">
      <alignment horizontal="center"/>
    </xf>
    <xf numFmtId="0" fontId="5" fillId="2" borderId="18" xfId="0" applyFont="1" applyFill="1" applyBorder="1" applyAlignment="1">
      <alignment horizontal="center"/>
    </xf>
    <xf numFmtId="0" fontId="0" fillId="2" borderId="0" xfId="0" applyFill="1" applyBorder="1" applyAlignment="1">
      <alignment textRotation="90"/>
    </xf>
    <xf numFmtId="0" fontId="7" fillId="2" borderId="0" xfId="0" applyFont="1" applyFill="1" applyBorder="1" applyAlignment="1">
      <alignment wrapText="1"/>
    </xf>
    <xf numFmtId="0" fontId="7"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7"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5" fillId="2" borderId="17" xfId="0" applyFont="1" applyFill="1" applyBorder="1"/>
    <xf numFmtId="0" fontId="10" fillId="2" borderId="3" xfId="0" applyFont="1" applyFill="1" applyBorder="1" applyAlignment="1">
      <alignment horizontal="center" vertical="center"/>
    </xf>
    <xf numFmtId="0" fontId="11" fillId="20" borderId="3" xfId="0" applyFont="1" applyFill="1" applyBorder="1" applyAlignment="1">
      <alignment vertical="center"/>
    </xf>
    <xf numFmtId="0" fontId="11" fillId="2" borderId="5" xfId="0" applyFont="1" applyFill="1" applyBorder="1" applyAlignment="1">
      <alignment vertical="center"/>
    </xf>
    <xf numFmtId="0" fontId="11" fillId="2" borderId="0" xfId="0" applyFont="1" applyFill="1" applyBorder="1" applyAlignment="1">
      <alignment vertical="center"/>
    </xf>
    <xf numFmtId="0" fontId="10" fillId="2" borderId="0" xfId="0" applyFont="1" applyFill="1" applyBorder="1" applyAlignment="1">
      <alignment horizontal="center"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 fillId="2" borderId="0" xfId="0" applyFont="1" applyFill="1"/>
    <xf numFmtId="0" fontId="0" fillId="21" borderId="23" xfId="0" applyFill="1" applyBorder="1"/>
    <xf numFmtId="0" fontId="0" fillId="21" borderId="1" xfId="0" applyFill="1" applyBorder="1"/>
    <xf numFmtId="0" fontId="0" fillId="21" borderId="24" xfId="0" applyFill="1" applyBorder="1"/>
    <xf numFmtId="0" fontId="20" fillId="2" borderId="0" xfId="0" applyFont="1" applyFill="1"/>
    <xf numFmtId="0" fontId="22"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20"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20" fillId="2" borderId="0" xfId="0" applyFont="1" applyFill="1" applyAlignment="1"/>
    <xf numFmtId="0" fontId="20" fillId="2" borderId="0" xfId="0" applyFont="1" applyFill="1" applyAlignment="1">
      <alignment horizontal="center"/>
    </xf>
    <xf numFmtId="0" fontId="24" fillId="2" borderId="0" xfId="0" applyFont="1" applyFill="1" applyBorder="1"/>
    <xf numFmtId="0" fontId="0" fillId="2" borderId="28" xfId="0" applyFill="1" applyBorder="1"/>
    <xf numFmtId="0" fontId="0" fillId="0" borderId="0" xfId="0" applyBorder="1"/>
    <xf numFmtId="16" fontId="0" fillId="2" borderId="0" xfId="0" applyNumberFormat="1" applyFill="1"/>
    <xf numFmtId="2" fontId="26" fillId="0" borderId="15" xfId="0" applyNumberFormat="1" applyFont="1" applyFill="1" applyBorder="1" applyAlignment="1">
      <alignment horizontal="center"/>
    </xf>
    <xf numFmtId="0" fontId="27" fillId="0" borderId="0" xfId="0" applyFont="1"/>
    <xf numFmtId="166" fontId="0" fillId="0" borderId="0" xfId="0" applyNumberFormat="1"/>
    <xf numFmtId="0" fontId="28" fillId="0" borderId="21" xfId="0" applyFont="1" applyBorder="1" applyAlignment="1">
      <alignment horizontal="center" vertical="center" wrapText="1"/>
    </xf>
    <xf numFmtId="0" fontId="31" fillId="0" borderId="12" xfId="0" applyFont="1" applyBorder="1" applyAlignment="1">
      <alignment horizontal="center" vertical="center"/>
    </xf>
    <xf numFmtId="0" fontId="31" fillId="0" borderId="13"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3" fillId="0" borderId="14" xfId="0" applyFont="1" applyBorder="1" applyAlignment="1">
      <alignment horizontal="center" vertical="top"/>
    </xf>
    <xf numFmtId="0" fontId="33" fillId="0" borderId="15" xfId="0" applyFont="1" applyBorder="1" applyAlignment="1">
      <alignment horizontal="justify" vertical="top" wrapText="1"/>
    </xf>
    <xf numFmtId="1" fontId="26" fillId="0" borderId="15" xfId="0" applyNumberFormat="1" applyFont="1" applyBorder="1" applyAlignment="1">
      <alignment horizontal="center"/>
    </xf>
    <xf numFmtId="0" fontId="26" fillId="0" borderId="15" xfId="0" applyFont="1" applyBorder="1" applyAlignment="1">
      <alignment horizontal="center"/>
    </xf>
    <xf numFmtId="2" fontId="26" fillId="0" borderId="15" xfId="0" applyNumberFormat="1" applyFont="1" applyBorder="1"/>
    <xf numFmtId="0" fontId="33" fillId="0" borderId="15" xfId="0" applyFont="1" applyBorder="1" applyAlignment="1">
      <alignment horizontal="justify" wrapText="1"/>
    </xf>
    <xf numFmtId="0" fontId="33" fillId="0" borderId="15" xfId="0" applyFont="1" applyBorder="1" applyAlignment="1">
      <alignment horizontal="justify"/>
    </xf>
    <xf numFmtId="0" fontId="33" fillId="0" borderId="15" xfId="0" applyFont="1" applyBorder="1" applyAlignment="1">
      <alignment vertical="center" wrapText="1"/>
    </xf>
    <xf numFmtId="1" fontId="26" fillId="0" borderId="15" xfId="0" applyNumberFormat="1" applyFont="1" applyBorder="1"/>
    <xf numFmtId="2" fontId="26" fillId="0" borderId="15" xfId="0" applyNumberFormat="1" applyFont="1" applyBorder="1" applyAlignment="1">
      <alignment horizontal="center"/>
    </xf>
    <xf numFmtId="1" fontId="26" fillId="0" borderId="15" xfId="0" applyNumberFormat="1" applyFont="1" applyBorder="1" applyAlignment="1">
      <alignment horizontal="center" wrapText="1"/>
    </xf>
    <xf numFmtId="1" fontId="26" fillId="0" borderId="15" xfId="0" applyNumberFormat="1" applyFont="1" applyFill="1" applyBorder="1" applyAlignment="1">
      <alignment horizontal="center"/>
    </xf>
    <xf numFmtId="2" fontId="33" fillId="0" borderId="15" xfId="0" applyNumberFormat="1" applyFont="1" applyBorder="1"/>
    <xf numFmtId="0" fontId="26" fillId="0" borderId="15" xfId="0" applyFont="1" applyBorder="1" applyAlignment="1">
      <alignment horizontal="center" wrapText="1"/>
    </xf>
    <xf numFmtId="0" fontId="33" fillId="17" borderId="15" xfId="0" applyFont="1" applyFill="1" applyBorder="1" applyAlignment="1">
      <alignment horizontal="center"/>
    </xf>
    <xf numFmtId="0" fontId="34" fillId="17" borderId="15" xfId="0" applyFont="1" applyFill="1" applyBorder="1" applyAlignment="1">
      <alignment wrapText="1"/>
    </xf>
    <xf numFmtId="0" fontId="34" fillId="17" borderId="15" xfId="0" applyFont="1" applyFill="1" applyBorder="1" applyAlignment="1">
      <alignment horizontal="right"/>
    </xf>
    <xf numFmtId="0" fontId="33" fillId="17" borderId="15" xfId="0" applyFont="1" applyFill="1" applyBorder="1" applyAlignment="1">
      <alignment horizontal="right"/>
    </xf>
    <xf numFmtId="2" fontId="34" fillId="17" borderId="15" xfId="0" applyNumberFormat="1" applyFont="1" applyFill="1" applyBorder="1" applyAlignment="1">
      <alignment horizontal="center"/>
    </xf>
    <xf numFmtId="0" fontId="35" fillId="0" borderId="0" xfId="0" applyFont="1" applyBorder="1"/>
    <xf numFmtId="0" fontId="31" fillId="6" borderId="15" xfId="0" applyFont="1" applyFill="1" applyBorder="1" applyAlignment="1">
      <alignment horizontal="center" vertical="center"/>
    </xf>
    <xf numFmtId="0" fontId="31" fillId="6" borderId="15" xfId="0" applyFont="1" applyFill="1" applyBorder="1" applyAlignment="1">
      <alignment horizontal="center" vertical="center" wrapText="1"/>
    </xf>
    <xf numFmtId="0" fontId="39" fillId="0" borderId="15" xfId="0" applyFont="1" applyBorder="1"/>
    <xf numFmtId="0" fontId="26" fillId="0" borderId="15" xfId="0" applyFont="1" applyBorder="1" applyAlignment="1">
      <alignment horizontal="right"/>
    </xf>
    <xf numFmtId="1" fontId="26" fillId="0" borderId="15" xfId="0" applyNumberFormat="1" applyFont="1" applyBorder="1" applyAlignment="1">
      <alignment horizontal="right"/>
    </xf>
    <xf numFmtId="0" fontId="26" fillId="0" borderId="15" xfId="0" applyFont="1" applyBorder="1"/>
    <xf numFmtId="0" fontId="13" fillId="0" borderId="15" xfId="0" applyFont="1" applyBorder="1"/>
    <xf numFmtId="0" fontId="33" fillId="0" borderId="15" xfId="0" applyFont="1" applyBorder="1" applyAlignment="1">
      <alignment horizontal="right" vertical="center"/>
    </xf>
    <xf numFmtId="2" fontId="13" fillId="0" borderId="15" xfId="0" applyNumberFormat="1" applyFont="1" applyBorder="1" applyAlignment="1">
      <alignment horizontal="right"/>
    </xf>
    <xf numFmtId="0" fontId="33" fillId="0" borderId="15" xfId="0" applyFont="1" applyBorder="1" applyAlignment="1">
      <alignment horizontal="center" vertical="center"/>
    </xf>
    <xf numFmtId="165" fontId="13" fillId="0" borderId="15" xfId="0" applyNumberFormat="1" applyFont="1" applyBorder="1"/>
    <xf numFmtId="0" fontId="26" fillId="0" borderId="15" xfId="0" applyFont="1" applyBorder="1" applyAlignment="1"/>
    <xf numFmtId="1" fontId="29" fillId="0" borderId="15" xfId="0" applyNumberFormat="1" applyFont="1" applyBorder="1"/>
    <xf numFmtId="0" fontId="13" fillId="0" borderId="19" xfId="0" applyFont="1" applyBorder="1" applyAlignment="1">
      <alignment horizontal="left" wrapText="1"/>
    </xf>
    <xf numFmtId="0" fontId="13" fillId="0" borderId="11" xfId="0" applyFont="1" applyBorder="1" applyAlignment="1">
      <alignment horizontal="left" wrapText="1"/>
    </xf>
    <xf numFmtId="0" fontId="39" fillId="0" borderId="19" xfId="0" applyFont="1" applyBorder="1" applyAlignment="1">
      <alignment horizontal="left" wrapText="1"/>
    </xf>
    <xf numFmtId="2" fontId="26" fillId="0" borderId="15" xfId="0" applyNumberFormat="1" applyFont="1" applyBorder="1" applyAlignment="1">
      <alignment horizontal="right"/>
    </xf>
    <xf numFmtId="0" fontId="29" fillId="0" borderId="15" xfId="0" applyFont="1" applyBorder="1" applyAlignment="1">
      <alignment horizontal="center"/>
    </xf>
    <xf numFmtId="1" fontId="29" fillId="0" borderId="15" xfId="0" applyNumberFormat="1" applyFont="1" applyBorder="1" applyAlignment="1">
      <alignment horizontal="center"/>
    </xf>
    <xf numFmtId="0" fontId="39" fillId="0" borderId="19" xfId="0" applyFont="1" applyBorder="1" applyAlignment="1">
      <alignment horizontal="left"/>
    </xf>
    <xf numFmtId="0" fontId="39" fillId="0" borderId="11" xfId="0" applyFont="1" applyBorder="1" applyAlignment="1">
      <alignment horizontal="left"/>
    </xf>
    <xf numFmtId="2" fontId="29" fillId="0" borderId="15" xfId="0" applyNumberFormat="1" applyFont="1" applyBorder="1"/>
    <xf numFmtId="0" fontId="39" fillId="0" borderId="19" xfId="0" applyFont="1" applyBorder="1" applyAlignment="1">
      <alignment horizontal="left" vertical="top" wrapText="1"/>
    </xf>
    <xf numFmtId="0" fontId="13" fillId="0" borderId="11" xfId="0" applyFont="1" applyBorder="1" applyAlignment="1">
      <alignment horizontal="left" vertical="top" wrapText="1"/>
    </xf>
    <xf numFmtId="2" fontId="33" fillId="0" borderId="15" xfId="0" applyNumberFormat="1" applyFont="1" applyBorder="1" applyAlignment="1">
      <alignment horizontal="right" vertical="center"/>
    </xf>
    <xf numFmtId="0" fontId="29" fillId="0" borderId="15" xfId="0" applyFont="1" applyBorder="1"/>
    <xf numFmtId="165" fontId="26" fillId="0" borderId="15" xfId="0" applyNumberFormat="1" applyFont="1" applyBorder="1"/>
    <xf numFmtId="2" fontId="26" fillId="0" borderId="15" xfId="0" applyNumberFormat="1" applyFont="1" applyBorder="1" applyAlignment="1"/>
    <xf numFmtId="1" fontId="26" fillId="0" borderId="15" xfId="0" applyNumberFormat="1" applyFont="1" applyBorder="1" applyAlignment="1"/>
    <xf numFmtId="0" fontId="13" fillId="0" borderId="15" xfId="0" applyFont="1" applyBorder="1" applyAlignment="1">
      <alignment horizontal="left" wrapText="1"/>
    </xf>
    <xf numFmtId="0" fontId="33" fillId="0" borderId="15" xfId="0" applyFont="1" applyBorder="1"/>
    <xf numFmtId="1" fontId="29" fillId="0" borderId="15" xfId="0" applyNumberFormat="1" applyFont="1" applyBorder="1" applyAlignment="1">
      <alignment horizontal="right"/>
    </xf>
    <xf numFmtId="0" fontId="26" fillId="0" borderId="15" xfId="0" applyFont="1" applyBorder="1" applyAlignment="1">
      <alignment horizontal="center" vertical="center" wrapText="1"/>
    </xf>
    <xf numFmtId="0" fontId="26" fillId="0" borderId="15" xfId="0" applyFont="1" applyBorder="1" applyAlignment="1">
      <alignment wrapText="1"/>
    </xf>
    <xf numFmtId="2" fontId="29" fillId="0" borderId="15" xfId="0" applyNumberFormat="1" applyFont="1" applyBorder="1" applyAlignment="1">
      <alignment horizontal="right"/>
    </xf>
    <xf numFmtId="0" fontId="13" fillId="0" borderId="19" xfId="0" applyFont="1" applyBorder="1" applyAlignment="1">
      <alignment horizontal="left"/>
    </xf>
    <xf numFmtId="0" fontId="34" fillId="0" borderId="15" xfId="0" applyFont="1" applyFill="1" applyBorder="1" applyAlignment="1">
      <alignment horizontal="center" vertical="center" wrapText="1"/>
    </xf>
    <xf numFmtId="0" fontId="13" fillId="0" borderId="19" xfId="0" applyFont="1" applyBorder="1" applyAlignment="1">
      <alignment horizontal="left" vertical="center"/>
    </xf>
    <xf numFmtId="0" fontId="33" fillId="0" borderId="11" xfId="0" applyFont="1" applyBorder="1" applyAlignment="1">
      <alignment horizontal="left" vertical="center"/>
    </xf>
    <xf numFmtId="0" fontId="39" fillId="0" borderId="15" xfId="0" applyFont="1" applyBorder="1" applyAlignment="1">
      <alignment horizontal="left"/>
    </xf>
    <xf numFmtId="0" fontId="29" fillId="0" borderId="15" xfId="0" applyFont="1" applyBorder="1" applyAlignment="1"/>
    <xf numFmtId="2" fontId="29" fillId="0" borderId="15" xfId="0" applyNumberFormat="1" applyFont="1" applyBorder="1" applyAlignment="1">
      <alignment horizontal="center"/>
    </xf>
    <xf numFmtId="164" fontId="26" fillId="0" borderId="15" xfId="0" applyNumberFormat="1" applyFont="1" applyBorder="1"/>
    <xf numFmtId="0" fontId="34" fillId="0" borderId="15" xfId="0" applyFont="1" applyBorder="1"/>
    <xf numFmtId="0" fontId="34" fillId="0" borderId="23" xfId="0" applyFont="1" applyBorder="1"/>
    <xf numFmtId="0" fontId="13" fillId="0" borderId="6" xfId="0" applyFont="1" applyBorder="1" applyAlignment="1">
      <alignment horizontal="left" wrapText="1"/>
    </xf>
    <xf numFmtId="0" fontId="13" fillId="0" borderId="19" xfId="0" applyFont="1" applyBorder="1"/>
    <xf numFmtId="0" fontId="26" fillId="0" borderId="11" xfId="0" applyFont="1" applyBorder="1"/>
    <xf numFmtId="0" fontId="13" fillId="0" borderId="8" xfId="0" applyFont="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1" xfId="0" applyFont="1" applyBorder="1" applyAlignment="1">
      <alignment horizontal="left"/>
    </xf>
    <xf numFmtId="0" fontId="33" fillId="0" borderId="19" xfId="0" applyFont="1" applyBorder="1" applyAlignment="1">
      <alignment horizontal="left" wrapText="1"/>
    </xf>
    <xf numFmtId="0" fontId="29" fillId="0" borderId="15" xfId="0" applyFont="1" applyBorder="1" applyAlignment="1">
      <alignment horizontal="right"/>
    </xf>
    <xf numFmtId="0" fontId="0" fillId="2" borderId="17" xfId="0" applyFont="1" applyFill="1" applyBorder="1"/>
    <xf numFmtId="0" fontId="0" fillId="2" borderId="0" xfId="0" applyFont="1" applyFill="1" applyBorder="1"/>
    <xf numFmtId="0" fontId="0" fillId="2" borderId="0" xfId="0" applyFont="1" applyFill="1" applyBorder="1" applyAlignment="1"/>
    <xf numFmtId="0" fontId="0" fillId="2" borderId="24" xfId="0" applyFont="1" applyFill="1" applyBorder="1" applyAlignment="1"/>
    <xf numFmtId="0" fontId="0" fillId="2" borderId="5" xfId="0" applyFont="1" applyFill="1" applyBorder="1" applyAlignment="1"/>
    <xf numFmtId="0" fontId="0" fillId="2" borderId="18" xfId="0" applyFont="1" applyFill="1" applyBorder="1"/>
    <xf numFmtId="0" fontId="0" fillId="2" borderId="0" xfId="0" applyFont="1" applyFill="1" applyBorder="1" applyAlignment="1">
      <alignment vertical="center"/>
    </xf>
    <xf numFmtId="0" fontId="0" fillId="0" borderId="4" xfId="0" applyFont="1" applyFill="1" applyBorder="1"/>
    <xf numFmtId="0" fontId="0" fillId="7" borderId="15" xfId="0" applyFont="1" applyFill="1" applyBorder="1"/>
    <xf numFmtId="0" fontId="0" fillId="2" borderId="17" xfId="0" applyFont="1" applyFill="1" applyBorder="1" applyAlignment="1"/>
    <xf numFmtId="0" fontId="0" fillId="8" borderId="23" xfId="0" applyFont="1" applyFill="1" applyBorder="1" applyAlignment="1"/>
    <xf numFmtId="0" fontId="0" fillId="2" borderId="17" xfId="0" applyFont="1" applyFill="1" applyBorder="1" applyAlignment="1">
      <alignment horizontal="center"/>
    </xf>
    <xf numFmtId="0" fontId="0" fillId="2" borderId="0" xfId="0" applyFont="1" applyFill="1" applyBorder="1" applyAlignment="1">
      <alignment horizontal="center"/>
    </xf>
    <xf numFmtId="0" fontId="0" fillId="8" borderId="1" xfId="0" applyFont="1" applyFill="1" applyBorder="1" applyAlignment="1"/>
    <xf numFmtId="0" fontId="0" fillId="0" borderId="11" xfId="0" applyFont="1" applyFill="1" applyBorder="1"/>
    <xf numFmtId="0" fontId="0" fillId="0" borderId="15" xfId="0" applyFont="1" applyFill="1" applyBorder="1"/>
    <xf numFmtId="0" fontId="0" fillId="0" borderId="19" xfId="0" applyFont="1" applyFill="1" applyBorder="1"/>
    <xf numFmtId="0" fontId="0" fillId="13" borderId="0" xfId="0" applyFont="1" applyFill="1" applyBorder="1"/>
    <xf numFmtId="0" fontId="0" fillId="9" borderId="4" xfId="0" applyFont="1" applyFill="1" applyBorder="1"/>
    <xf numFmtId="0" fontId="0" fillId="8" borderId="16" xfId="0" applyFont="1" applyFill="1" applyBorder="1" applyAlignment="1"/>
    <xf numFmtId="0" fontId="0" fillId="19" borderId="4" xfId="0" applyFont="1" applyFill="1" applyBorder="1"/>
    <xf numFmtId="0" fontId="0" fillId="8" borderId="24" xfId="0" applyFont="1" applyFill="1" applyBorder="1" applyAlignment="1"/>
    <xf numFmtId="0" fontId="43" fillId="2" borderId="0" xfId="0" applyFont="1" applyFill="1" applyBorder="1" applyAlignment="1">
      <alignment vertical="center" wrapText="1"/>
    </xf>
    <xf numFmtId="0" fontId="1" fillId="0" borderId="0" xfId="0" applyFont="1" applyAlignment="1">
      <alignment horizontal="center"/>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32" xfId="0" applyFont="1" applyBorder="1" applyAlignment="1">
      <alignment horizontal="center" vertical="center"/>
    </xf>
    <xf numFmtId="0" fontId="15" fillId="0" borderId="19" xfId="0" applyFont="1" applyBorder="1" applyAlignment="1">
      <alignment horizontal="center" wrapText="1"/>
    </xf>
    <xf numFmtId="0" fontId="15" fillId="0" borderId="11" xfId="0" applyFont="1" applyBorder="1" applyAlignment="1">
      <alignment horizontal="center" wrapText="1"/>
    </xf>
    <xf numFmtId="0" fontId="3" fillId="0" borderId="19" xfId="0" applyFont="1" applyBorder="1" applyAlignment="1">
      <alignment horizontal="left"/>
    </xf>
    <xf numFmtId="0" fontId="3" fillId="0" borderId="11" xfId="0" applyFont="1" applyBorder="1" applyAlignment="1">
      <alignment horizontal="left"/>
    </xf>
    <xf numFmtId="0" fontId="13" fillId="0" borderId="19" xfId="0" applyFont="1" applyBorder="1" applyAlignment="1">
      <alignment horizontal="left" wrapText="1"/>
    </xf>
    <xf numFmtId="0" fontId="13" fillId="0" borderId="11" xfId="0" applyFont="1" applyBorder="1" applyAlignment="1">
      <alignment horizontal="left" wrapText="1"/>
    </xf>
    <xf numFmtId="0" fontId="15" fillId="0" borderId="19" xfId="0" applyFont="1" applyBorder="1" applyAlignment="1">
      <alignment horizontal="left" wrapText="1"/>
    </xf>
    <xf numFmtId="0" fontId="15" fillId="0" borderId="11" xfId="0" applyFont="1" applyBorder="1" applyAlignment="1">
      <alignment horizontal="left" wrapText="1"/>
    </xf>
    <xf numFmtId="0" fontId="39" fillId="0" borderId="19" xfId="0" applyFont="1" applyBorder="1" applyAlignment="1">
      <alignment horizontal="left"/>
    </xf>
    <xf numFmtId="0" fontId="39" fillId="0" borderId="11" xfId="0" applyFont="1" applyBorder="1" applyAlignment="1">
      <alignment horizontal="left"/>
    </xf>
    <xf numFmtId="0" fontId="13" fillId="0" borderId="1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33" fillId="0" borderId="19" xfId="0" applyFont="1" applyBorder="1" applyAlignment="1">
      <alignment horizontal="left" vertical="center" wrapText="1"/>
    </xf>
    <xf numFmtId="0" fontId="33" fillId="0" borderId="11" xfId="0" applyFont="1" applyBorder="1" applyAlignment="1">
      <alignment horizontal="left" vertical="center" wrapText="1"/>
    </xf>
    <xf numFmtId="0" fontId="13" fillId="0" borderId="19" xfId="0" applyFont="1" applyBorder="1" applyAlignment="1">
      <alignment horizontal="left" vertical="top" wrapText="1"/>
    </xf>
    <xf numFmtId="0" fontId="13" fillId="0" borderId="11" xfId="0" applyFont="1" applyBorder="1" applyAlignment="1">
      <alignment horizontal="left" vertical="top" wrapText="1"/>
    </xf>
    <xf numFmtId="0" fontId="13" fillId="0" borderId="19" xfId="0" applyFont="1" applyFill="1" applyBorder="1" applyAlignment="1">
      <alignment horizontal="left" wrapText="1"/>
    </xf>
    <xf numFmtId="0" fontId="13" fillId="0" borderId="11" xfId="0" applyFont="1" applyFill="1" applyBorder="1" applyAlignment="1">
      <alignment horizontal="left" wrapText="1"/>
    </xf>
    <xf numFmtId="0" fontId="37" fillId="0" borderId="0" xfId="0" applyFont="1" applyBorder="1" applyAlignment="1">
      <alignment horizontal="right" wrapText="1"/>
    </xf>
    <xf numFmtId="0" fontId="37" fillId="0" borderId="0" xfId="0" applyFont="1" applyBorder="1" applyAlignment="1">
      <alignment horizontal="center"/>
    </xf>
    <xf numFmtId="0" fontId="31" fillId="6" borderId="15" xfId="0" applyFont="1" applyFill="1" applyBorder="1" applyAlignment="1">
      <alignment horizontal="center" vertical="center" wrapText="1"/>
    </xf>
    <xf numFmtId="0" fontId="31" fillId="6" borderId="15" xfId="0" applyFont="1" applyFill="1" applyBorder="1" applyAlignment="1">
      <alignment horizontal="center" vertical="center"/>
    </xf>
    <xf numFmtId="0" fontId="38" fillId="6" borderId="15" xfId="0" applyFont="1" applyFill="1" applyBorder="1" applyAlignment="1">
      <alignment horizontal="center"/>
    </xf>
    <xf numFmtId="0" fontId="33" fillId="0" borderId="19" xfId="0" applyFont="1" applyBorder="1" applyAlignment="1">
      <alignment horizontal="left" wrapText="1"/>
    </xf>
    <xf numFmtId="0" fontId="33" fillId="0" borderId="11" xfId="0" applyFont="1" applyBorder="1" applyAlignment="1">
      <alignment horizontal="left" wrapText="1"/>
    </xf>
    <xf numFmtId="0" fontId="36" fillId="2" borderId="0" xfId="0" applyFont="1" applyFill="1" applyBorder="1" applyAlignment="1">
      <alignment horizontal="center" vertical="center"/>
    </xf>
    <xf numFmtId="0" fontId="37" fillId="0" borderId="0" xfId="0" applyFont="1" applyBorder="1" applyAlignment="1">
      <alignment horizontal="center" vertical="center" wrapText="1"/>
    </xf>
    <xf numFmtId="0" fontId="13" fillId="0" borderId="19" xfId="0" applyFont="1" applyBorder="1" applyAlignment="1">
      <alignment horizontal="left" vertical="center" wrapText="1"/>
    </xf>
    <xf numFmtId="0" fontId="19" fillId="2" borderId="0" xfId="0" applyFont="1" applyFill="1" applyAlignment="1">
      <alignment horizontal="center"/>
    </xf>
    <xf numFmtId="0" fontId="1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4"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21" fillId="2" borderId="17" xfId="0" applyFont="1" applyFill="1" applyBorder="1" applyAlignment="1">
      <alignment horizontal="center"/>
    </xf>
    <xf numFmtId="0" fontId="21" fillId="2" borderId="0" xfId="0" applyFont="1" applyFill="1" applyBorder="1" applyAlignment="1">
      <alignment horizontal="center"/>
    </xf>
    <xf numFmtId="0" fontId="21"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10" fillId="2" borderId="17" xfId="0" applyFont="1" applyFill="1" applyBorder="1" applyAlignment="1">
      <alignment horizontal="center"/>
    </xf>
    <xf numFmtId="0" fontId="10" fillId="2" borderId="0" xfId="0" applyFon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3" fillId="14" borderId="5" xfId="0" applyFont="1" applyFill="1" applyBorder="1" applyAlignment="1">
      <alignment horizontal="center"/>
    </xf>
    <xf numFmtId="0" fontId="13" fillId="14" borderId="0" xfId="0" applyFont="1" applyFill="1" applyBorder="1" applyAlignment="1">
      <alignment horizontal="center"/>
    </xf>
    <xf numFmtId="0" fontId="13" fillId="14" borderId="7" xfId="0" applyFont="1" applyFill="1" applyBorder="1" applyAlignment="1">
      <alignment horizontal="center"/>
    </xf>
    <xf numFmtId="0" fontId="41" fillId="2" borderId="17" xfId="0" applyFont="1" applyFill="1" applyBorder="1" applyAlignment="1">
      <alignment horizontal="center" wrapText="1"/>
    </xf>
    <xf numFmtId="0" fontId="41" fillId="2" borderId="0" xfId="0" applyFont="1" applyFill="1" applyBorder="1" applyAlignment="1">
      <alignment horizontal="center" wrapText="1"/>
    </xf>
    <xf numFmtId="0" fontId="41" fillId="2" borderId="18" xfId="0" applyFont="1" applyFill="1" applyBorder="1" applyAlignment="1">
      <alignment horizontal="center" wrapText="1"/>
    </xf>
    <xf numFmtId="0" fontId="42" fillId="0"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0" fillId="2" borderId="0" xfId="0" applyFont="1" applyFill="1" applyBorder="1" applyAlignment="1">
      <alignment horizontal="center"/>
    </xf>
    <xf numFmtId="0" fontId="0" fillId="2" borderId="9" xfId="0" applyFill="1" applyBorder="1" applyAlignment="1">
      <alignment horizontal="center" vertical="center" wrapText="1"/>
    </xf>
    <xf numFmtId="0" fontId="6" fillId="2" borderId="0" xfId="0" applyFont="1" applyFill="1" applyBorder="1" applyAlignment="1">
      <alignment horizontal="center"/>
    </xf>
    <xf numFmtId="0" fontId="6" fillId="2" borderId="18" xfId="0" applyFont="1" applyFill="1" applyBorder="1" applyAlignment="1">
      <alignment horizontal="center"/>
    </xf>
    <xf numFmtId="0" fontId="6" fillId="14" borderId="5" xfId="0" applyFont="1" applyFill="1" applyBorder="1" applyAlignment="1">
      <alignment horizontal="center"/>
    </xf>
    <xf numFmtId="0" fontId="6" fillId="14" borderId="7" xfId="0" applyFont="1" applyFill="1" applyBorder="1" applyAlignment="1">
      <alignment horizontal="center"/>
    </xf>
    <xf numFmtId="0" fontId="0" fillId="0" borderId="31" xfId="0" applyBorder="1" applyAlignment="1">
      <alignment horizontal="center" vertical="center"/>
    </xf>
    <xf numFmtId="0" fontId="7" fillId="2" borderId="4" xfId="0" applyFont="1" applyFill="1" applyBorder="1" applyAlignment="1">
      <alignment horizontal="center" vertical="center"/>
    </xf>
    <xf numFmtId="0" fontId="6" fillId="0" borderId="5" xfId="0" applyFont="1" applyFill="1" applyBorder="1" applyAlignment="1">
      <alignment horizontal="center"/>
    </xf>
    <xf numFmtId="0" fontId="6" fillId="0" borderId="0" xfId="0" applyFont="1" applyFill="1" applyBorder="1" applyAlignment="1">
      <alignment horizontal="center"/>
    </xf>
    <xf numFmtId="0" fontId="6" fillId="0" borderId="7" xfId="0" applyFont="1" applyFill="1" applyBorder="1" applyAlignment="1">
      <alignment horizont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20" fillId="2" borderId="0" xfId="0" applyFont="1" applyFill="1" applyAlignment="1">
      <alignment horizontal="center" wrapText="1"/>
    </xf>
    <xf numFmtId="0" fontId="20" fillId="2" borderId="5" xfId="0" applyFont="1" applyFill="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0" fillId="2" borderId="0" xfId="0" applyFill="1" applyBorder="1" applyAlignment="1">
      <alignment horizontal="left" vertical="center"/>
    </xf>
    <xf numFmtId="0" fontId="20" fillId="2" borderId="17" xfId="0" applyFont="1" applyFill="1" applyBorder="1" applyAlignment="1">
      <alignment horizontal="center" wrapText="1"/>
    </xf>
    <xf numFmtId="0" fontId="20" fillId="2" borderId="0" xfId="0" applyFont="1" applyFill="1" applyBorder="1" applyAlignment="1">
      <alignment horizontal="center" wrapText="1"/>
    </xf>
    <xf numFmtId="0" fontId="20" fillId="2" borderId="18" xfId="0" applyFont="1" applyFill="1" applyBorder="1" applyAlignment="1">
      <alignment horizontal="center" wrapText="1"/>
    </xf>
    <xf numFmtId="0" fontId="23" fillId="2" borderId="0" xfId="0" applyFont="1" applyFill="1" applyBorder="1" applyAlignment="1">
      <alignment horizontal="center"/>
    </xf>
    <xf numFmtId="0" fontId="24"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tabSelected="1" view="pageBreakPreview" zoomScaleSheetLayoutView="100" workbookViewId="0">
      <selection activeCell="A5" sqref="A5:F5"/>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92"/>
      <c r="B2" s="292"/>
      <c r="C2" s="292"/>
      <c r="D2" s="292"/>
      <c r="E2" s="292"/>
      <c r="F2" s="292"/>
    </row>
    <row r="3" spans="1:6" ht="28.5" customHeight="1">
      <c r="A3" s="293" t="str">
        <f>Measurements!B3</f>
        <v>Housing Urban Development &amp; Public Health Engineering Department Division Faisalabad</v>
      </c>
      <c r="B3" s="293"/>
      <c r="C3" s="293"/>
      <c r="D3" s="293"/>
      <c r="E3" s="293"/>
      <c r="F3" s="293"/>
    </row>
    <row r="4" spans="1:6" ht="36.75" customHeight="1">
      <c r="A4" s="294" t="str">
        <f>Measurements!B5</f>
        <v>Construction of Child &amp; PWD friendly School Toilet (4'x6') &amp; (6'x6') at Government Girl's High school- 96-RB UC # 24 District Faisalabad</v>
      </c>
      <c r="B4" s="294"/>
      <c r="C4" s="294"/>
      <c r="D4" s="294"/>
      <c r="E4" s="294"/>
      <c r="F4" s="294"/>
    </row>
    <row r="5" spans="1:6" ht="24" customHeight="1" thickBot="1">
      <c r="A5" s="295" t="s">
        <v>251</v>
      </c>
      <c r="B5" s="295"/>
      <c r="C5" s="295"/>
      <c r="D5" s="295"/>
      <c r="E5" s="295"/>
      <c r="F5" s="295"/>
    </row>
    <row r="6" spans="1:6" ht="18.75" customHeight="1" thickBot="1">
      <c r="A6" s="190"/>
      <c r="B6" s="190"/>
      <c r="C6" s="296" t="s">
        <v>252</v>
      </c>
      <c r="D6" s="296"/>
      <c r="E6" s="296"/>
      <c r="F6" s="296"/>
    </row>
    <row r="7" spans="1:6" ht="30" customHeight="1" thickBot="1">
      <c r="A7" s="191" t="s">
        <v>8</v>
      </c>
      <c r="B7" s="192" t="s">
        <v>9</v>
      </c>
      <c r="C7" s="193" t="s">
        <v>288</v>
      </c>
      <c r="D7" s="194" t="s">
        <v>10</v>
      </c>
      <c r="E7" s="193" t="s">
        <v>253</v>
      </c>
      <c r="F7" s="194" t="s">
        <v>11</v>
      </c>
    </row>
    <row r="8" spans="1:6" ht="72" customHeight="1">
      <c r="A8" s="195">
        <v>1</v>
      </c>
      <c r="B8" s="196"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97">
        <f>Measurements!I17</f>
        <v>149.65333333333331</v>
      </c>
      <c r="D8" s="198" t="s">
        <v>12</v>
      </c>
      <c r="E8" s="199"/>
      <c r="F8" s="187"/>
    </row>
    <row r="9" spans="1:6" ht="55.5" customHeight="1">
      <c r="A9" s="195">
        <f>1+A8</f>
        <v>2</v>
      </c>
      <c r="B9" s="200" t="str">
        <f>Measurements!C18</f>
        <v>Providing &amp; laying 1:3:6 (1 cement 3 sand and 6 coarse aggregate) cement concrete using graded crush ¾ inch (20mm) and down gauge in foundation including levelling, compacting and curing, etc., complete.</v>
      </c>
      <c r="C9" s="197">
        <f>Measurements!I26</f>
        <v>92.644999999999982</v>
      </c>
      <c r="D9" s="198" t="s">
        <v>12</v>
      </c>
      <c r="E9" s="199"/>
      <c r="F9" s="187"/>
    </row>
    <row r="10" spans="1:6" ht="65.25" customHeight="1">
      <c r="A10" s="195">
        <f t="shared" ref="A10:A47" si="0">1+A9</f>
        <v>3</v>
      </c>
      <c r="B10" s="201" t="str">
        <f>Measurements!C27</f>
        <v>Providing &amp; laying 1:2:4 (1 cement 2 sand and 4 coarse aggregate) cement concrete using graded crush ¾ inch (20mm) and down gauge in foundation including levelling, compacting and curing, etc., complete.</v>
      </c>
      <c r="C10" s="197">
        <f>Measurements!I30</f>
        <v>12.5</v>
      </c>
      <c r="D10" s="198" t="s">
        <v>12</v>
      </c>
      <c r="E10" s="199"/>
      <c r="F10" s="187"/>
    </row>
    <row r="11" spans="1:6" ht="69" customHeight="1">
      <c r="A11" s="195">
        <f t="shared" si="0"/>
        <v>4</v>
      </c>
      <c r="B11" s="196"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197">
        <f>Measurements!I43</f>
        <v>142.51771875</v>
      </c>
      <c r="D11" s="198" t="s">
        <v>12</v>
      </c>
      <c r="E11" s="199"/>
      <c r="F11" s="187"/>
    </row>
    <row r="12" spans="1:6" ht="82.5" customHeight="1">
      <c r="A12" s="195">
        <f t="shared" si="0"/>
        <v>5</v>
      </c>
      <c r="B12" s="202"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197">
        <f>Measurements!I67</f>
        <v>371.50584166666664</v>
      </c>
      <c r="D12" s="198" t="s">
        <v>12</v>
      </c>
      <c r="E12" s="199"/>
      <c r="F12" s="187"/>
    </row>
    <row r="13" spans="1:6" ht="72.75" customHeight="1">
      <c r="A13" s="195">
        <f t="shared" si="0"/>
        <v>6</v>
      </c>
      <c r="B13" s="202"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197">
        <f>Measurements!M72</f>
        <v>31.83</v>
      </c>
      <c r="D13" s="198" t="s">
        <v>12</v>
      </c>
      <c r="E13" s="203"/>
      <c r="F13" s="187"/>
    </row>
    <row r="14" spans="1:6" ht="96" customHeight="1">
      <c r="A14" s="195">
        <f t="shared" si="0"/>
        <v>7</v>
      </c>
      <c r="B14" s="201"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197">
        <f>Measurements!I78</f>
        <v>9.15625</v>
      </c>
      <c r="D14" s="198" t="s">
        <v>12</v>
      </c>
      <c r="E14" s="203"/>
      <c r="F14" s="187"/>
    </row>
    <row r="15" spans="1:6" ht="123" customHeight="1">
      <c r="A15" s="195">
        <f t="shared" si="0"/>
        <v>8</v>
      </c>
      <c r="B15" s="201"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197">
        <f>Measurements!L89</f>
        <v>12.930152106202183</v>
      </c>
      <c r="D15" s="198" t="s">
        <v>228</v>
      </c>
      <c r="E15" s="203"/>
      <c r="F15" s="187"/>
    </row>
    <row r="16" spans="1:6" ht="93.75" customHeight="1">
      <c r="A16" s="195">
        <f t="shared" si="0"/>
        <v>9</v>
      </c>
      <c r="B16" s="201"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197">
        <f>Measurements!M90</f>
        <v>4</v>
      </c>
      <c r="D16" s="198" t="s">
        <v>27</v>
      </c>
      <c r="E16" s="203"/>
      <c r="F16" s="187"/>
    </row>
    <row r="17" spans="1:6" ht="93.75" customHeight="1">
      <c r="A17" s="195">
        <f t="shared" si="0"/>
        <v>10</v>
      </c>
      <c r="B17" s="201"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197">
        <f>Measurements!M91</f>
        <v>4</v>
      </c>
      <c r="D17" s="198" t="s">
        <v>23</v>
      </c>
      <c r="E17" s="203"/>
      <c r="F17" s="187"/>
    </row>
    <row r="18" spans="1:6" ht="61.5" customHeight="1">
      <c r="A18" s="195">
        <f t="shared" si="0"/>
        <v>11</v>
      </c>
      <c r="B18" s="201" t="str">
        <f>Measurements!C92</f>
        <v>Providing and laying 1.5 inch (40mm) thick machine mixed PCC in 1:2:4 cement concrete using graded crushed boulders 1/4 inch (6 mm) and down gauge over roof, finishing, curing etc complete in all respect (for 6'x4' toilet room)</v>
      </c>
      <c r="C18" s="204">
        <f>Measurements!I94</f>
        <v>11.128125000000001</v>
      </c>
      <c r="D18" s="198" t="s">
        <v>12</v>
      </c>
      <c r="E18" s="203"/>
      <c r="F18" s="187"/>
    </row>
    <row r="19" spans="1:6" ht="51.75">
      <c r="A19" s="195">
        <f t="shared" si="0"/>
        <v>12</v>
      </c>
      <c r="B19" s="201" t="str">
        <f>Measurements!C95</f>
        <v>Providing and laying coping of 1.5 inch (40mm) thick machine mixed 1:2:4 cement concrete using graded crushed boulders 3/4 inch (19mm) and down gauge in ground floor laid in panels including form work, consolidation, finishing, curing etc., complete</v>
      </c>
      <c r="C19" s="197">
        <f>Measurements!M98</f>
        <v>17.108799999999999</v>
      </c>
      <c r="D19" s="198" t="s">
        <v>294</v>
      </c>
      <c r="E19" s="203"/>
      <c r="F19" s="187"/>
    </row>
    <row r="20" spans="1:6" ht="15.75">
      <c r="A20" s="195">
        <f t="shared" si="0"/>
        <v>13</v>
      </c>
      <c r="B20" s="201" t="str">
        <f>Measurements!C99</f>
        <v xml:space="preserve">Dry rammed Brick/Stone blast Under Floor mix with25%sand </v>
      </c>
      <c r="C20" s="197">
        <f>Measurements!I105</f>
        <v>113.16249999999999</v>
      </c>
      <c r="D20" s="198" t="s">
        <v>12</v>
      </c>
      <c r="E20" s="199"/>
      <c r="F20" s="187"/>
    </row>
    <row r="21" spans="1:6" ht="15.75">
      <c r="A21" s="195">
        <f t="shared" si="0"/>
        <v>14</v>
      </c>
      <c r="B21" s="201" t="str">
        <f>Measurements!C106</f>
        <v>Earth filling under floor</v>
      </c>
      <c r="C21" s="197">
        <f>Measurements!I115</f>
        <v>108.49750000000003</v>
      </c>
      <c r="D21" s="198" t="s">
        <v>12</v>
      </c>
      <c r="E21" s="203"/>
      <c r="F21" s="187"/>
    </row>
    <row r="22" spans="1:6" ht="66" customHeight="1">
      <c r="A22" s="195">
        <f t="shared" si="0"/>
        <v>15</v>
      </c>
      <c r="B22" s="201" t="str">
        <f>Measurements!C116</f>
        <v>Providing and laying floor of 2 inch thick machine mixed 1:2:4 cement concrete using graded crushed boulders 3/4 inch (19 mm) and down gauge in ground floor laid in panels with marble dividers of 1/2"x2", consolidation, finishing, curing etc., complete</v>
      </c>
      <c r="C22" s="197">
        <f>Measurements!M122</f>
        <v>310.14999999999998</v>
      </c>
      <c r="D22" s="198" t="s">
        <v>12</v>
      </c>
      <c r="E22" s="199"/>
      <c r="F22" s="187"/>
    </row>
    <row r="23" spans="1:6" ht="15.75">
      <c r="A23" s="195">
        <v>16</v>
      </c>
      <c r="B23" s="201" t="str">
        <f>Measurements!C123</f>
        <v xml:space="preserve">Providing and laying 1.5'' (38 mm) thick layer of earth over roofs    </v>
      </c>
      <c r="C23" s="205">
        <f>Measurements!I126</f>
        <v>7.5</v>
      </c>
      <c r="D23" s="198" t="s">
        <v>14</v>
      </c>
      <c r="E23" s="203"/>
      <c r="F23" s="187"/>
    </row>
    <row r="24" spans="1:6" ht="26.25">
      <c r="A24" s="195">
        <f t="shared" si="0"/>
        <v>17</v>
      </c>
      <c r="B24" s="201" t="str">
        <f>Measurements!C127</f>
        <v>Providing and laying of 1/2''  (20 mm) thick mud plaster over roofs with bhusa (chuff not large 2 cm) @ 1kg / cft of earth</v>
      </c>
      <c r="C24" s="206">
        <f>Measurements!M129</f>
        <v>89.025000000000006</v>
      </c>
      <c r="D24" s="198" t="s">
        <v>14</v>
      </c>
      <c r="E24" s="199"/>
      <c r="F24" s="187"/>
    </row>
    <row r="25" spans="1:6" ht="66" customHeight="1">
      <c r="A25" s="195">
        <f t="shared" si="0"/>
        <v>18</v>
      </c>
      <c r="B25" s="201" t="str">
        <f>Measurements!C130</f>
        <v>Providing &amp; laying of roof insulation comprising of single layer of Tile (9" x 4-1/4" x 1-1/2") grouted with cement sand morter 1:3 laid over 2" thich earth including mud plaster over polythine sheet of 500 gauge.</v>
      </c>
      <c r="C25" s="197">
        <f>Measurements!M132</f>
        <v>62.22</v>
      </c>
      <c r="D25" s="198" t="s">
        <v>19</v>
      </c>
      <c r="E25" s="203"/>
      <c r="F25" s="187"/>
    </row>
    <row r="26" spans="1:6" ht="26.25">
      <c r="A26" s="195">
        <f t="shared" si="0"/>
        <v>19</v>
      </c>
      <c r="B26" s="201" t="str">
        <f>Measurements!C133</f>
        <v>1/2" (20 mm) thick cement plaster 1:4 on walls &amp; columns, etc and curing, etc., complete.</v>
      </c>
      <c r="C26" s="197">
        <f>Measurements!M169</f>
        <v>385.20138888888886</v>
      </c>
      <c r="D26" s="198" t="s">
        <v>19</v>
      </c>
      <c r="E26" s="207"/>
      <c r="F26" s="187"/>
    </row>
    <row r="27" spans="1:6" ht="26.25">
      <c r="A27" s="195">
        <f t="shared" si="0"/>
        <v>20</v>
      </c>
      <c r="B27" s="201" t="str">
        <f>Measurements!C170</f>
        <v>1/2" (20mm) thick cement plaster 1:4 for edges of doors,windows,and ventilators</v>
      </c>
      <c r="C27" s="197">
        <f>Measurements!M187</f>
        <v>126.89875000000002</v>
      </c>
      <c r="D27" s="198" t="s">
        <v>14</v>
      </c>
      <c r="E27" s="203"/>
      <c r="F27" s="187"/>
    </row>
    <row r="28" spans="1:6" ht="26.25">
      <c r="A28" s="195">
        <f t="shared" si="0"/>
        <v>21</v>
      </c>
      <c r="B28" s="201" t="str">
        <f>Measurements!C188</f>
        <v>Providing and fixing ceramics tiles for wash basins with 1:2 cement mortar, cutting and finish of tiles</v>
      </c>
      <c r="C28" s="197">
        <f>Measurements!M208</f>
        <v>313.83055555555552</v>
      </c>
      <c r="D28" s="198" t="s">
        <v>14</v>
      </c>
      <c r="E28" s="203"/>
      <c r="F28" s="187"/>
    </row>
    <row r="29" spans="1:6" ht="36" customHeight="1">
      <c r="A29" s="195">
        <f t="shared" si="0"/>
        <v>22</v>
      </c>
      <c r="B29" s="201" t="str">
        <f>Measurements!C209</f>
        <v>Pointing flush or recessed in CM 1:4 to old or new brick work built in any mortar</v>
      </c>
      <c r="C29" s="197">
        <f>Measurements!M222</f>
        <v>311.51499999999999</v>
      </c>
      <c r="D29" s="198" t="s">
        <v>14</v>
      </c>
      <c r="E29" s="203"/>
      <c r="F29" s="187"/>
    </row>
    <row r="30" spans="1:6" ht="51.75">
      <c r="A30" s="195">
        <f t="shared" si="0"/>
        <v>23</v>
      </c>
      <c r="B30" s="201" t="str">
        <f>Measurements!C223</f>
        <v>Providing and fixing steel ventilators using 1''x1'' angle iron frame, with 2/16'' Ф steel rods, two coats of synthetic enamel paint in adition to one coat of primer/rust proof paint  and galvanised wire gauze, 22 guage and 144 mesh to a square inch.</v>
      </c>
      <c r="C30" s="197">
        <f>Measurements!M225</f>
        <v>4.5</v>
      </c>
      <c r="D30" s="198" t="s">
        <v>14</v>
      </c>
      <c r="E30" s="203"/>
      <c r="F30" s="187"/>
    </row>
    <row r="31" spans="1:6" ht="64.5">
      <c r="A31" s="195">
        <f t="shared" si="0"/>
        <v>24</v>
      </c>
      <c r="B31" s="201"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06">
        <f>Measurements!M229</f>
        <v>33</v>
      </c>
      <c r="D31" s="198" t="s">
        <v>14</v>
      </c>
      <c r="E31" s="199"/>
      <c r="F31" s="187"/>
    </row>
    <row r="32" spans="1:6" ht="34.5" customHeight="1">
      <c r="A32" s="195">
        <f t="shared" si="0"/>
        <v>25</v>
      </c>
      <c r="B32" s="201" t="str">
        <f>Measurements!C230</f>
        <v>Providing and applying Vinyl emulsion Dulux or berger paint, 2 coats including preparation of surface</v>
      </c>
      <c r="C32" s="197">
        <f>Measurements!M242</f>
        <v>752</v>
      </c>
      <c r="D32" s="198" t="s">
        <v>14</v>
      </c>
      <c r="E32" s="203"/>
      <c r="F32" s="187"/>
    </row>
    <row r="33" spans="1:6" ht="26.25">
      <c r="A33" s="195">
        <f t="shared" si="0"/>
        <v>26</v>
      </c>
      <c r="B33" s="201" t="str">
        <f>Measurements!C243</f>
        <v>Providing and applying weather sheild paint on exterior surface of building, including surface preparation and applying two coats</v>
      </c>
      <c r="C33" s="197">
        <f>Measurements!M247</f>
        <v>623.03</v>
      </c>
      <c r="D33" s="198" t="s">
        <v>14</v>
      </c>
      <c r="E33" s="199"/>
      <c r="F33" s="187"/>
    </row>
    <row r="34" spans="1:6" ht="39">
      <c r="A34" s="195">
        <f t="shared" si="0"/>
        <v>27</v>
      </c>
      <c r="B34" s="201" t="str">
        <f>Measurements!C248</f>
        <v>Providing and fixing 200 gallon water tank (Dura/supper Tuff or equal quality) dubble ply with all necessary fittings, valves,handles etc</v>
      </c>
      <c r="C34" s="197">
        <f>Measurements!M248</f>
        <v>1</v>
      </c>
      <c r="D34" s="198" t="s">
        <v>21</v>
      </c>
      <c r="E34" s="203"/>
      <c r="F34" s="187"/>
    </row>
    <row r="35" spans="1:6" ht="26.25">
      <c r="A35" s="195">
        <f t="shared" si="0"/>
        <v>28</v>
      </c>
      <c r="B35" s="201" t="str">
        <f>Measurements!C249</f>
        <v xml:space="preserve">Providing and fixing 1/2'' Ф bib cock (water taps) master, Adam, Sartaj for toilets &amp; hand washing points </v>
      </c>
      <c r="C35" s="197">
        <f>Measurements!M249</f>
        <v>6</v>
      </c>
      <c r="D35" s="198" t="s">
        <v>21</v>
      </c>
      <c r="E35" s="203"/>
      <c r="F35" s="187"/>
    </row>
    <row r="36" spans="1:6" ht="26.25">
      <c r="A36" s="195">
        <f t="shared" si="0"/>
        <v>29</v>
      </c>
      <c r="B36" s="201" t="str">
        <f>Measurements!C250</f>
        <v xml:space="preserve">Providing and fixing 4'' Ф strainers for wash basins exit point (Master/Honey master/Adam/sartaj or equivalent quality) </v>
      </c>
      <c r="C36" s="208">
        <f>Measurements!M250</f>
        <v>4</v>
      </c>
      <c r="D36" s="198" t="s">
        <v>23</v>
      </c>
      <c r="E36" s="203"/>
      <c r="F36" s="187"/>
    </row>
    <row r="37" spans="1:6" ht="26.25">
      <c r="A37" s="195">
        <v>30</v>
      </c>
      <c r="B37" s="201" t="str">
        <f>Measurements!C251</f>
        <v xml:space="preserve">Providing and fixing 4'' Ф plastic floor waste (Jalli) under vent pipes of wash basins.  </v>
      </c>
      <c r="C37" s="208">
        <f>Measurements!M251</f>
        <v>4</v>
      </c>
      <c r="D37" s="198" t="s">
        <v>21</v>
      </c>
      <c r="E37" s="203"/>
      <c r="F37" s="187"/>
    </row>
    <row r="38" spans="1:6" ht="59.25" customHeight="1">
      <c r="A38" s="195">
        <f t="shared" si="0"/>
        <v>31</v>
      </c>
      <c r="B38" s="201" t="str">
        <f>Measurements!C252</f>
        <v xml:space="preserve">Providing and fixing 3'' Ф PVC pipe (Popular/Royal/equavelant quality) as drain of wash basin (25-30 feet), fixing under ground at least 6'' deep in ground, 3'' PCC (1:2:4) mix over pipe as cover,    </v>
      </c>
      <c r="C38" s="205">
        <f>Measurements!M252</f>
        <v>1</v>
      </c>
      <c r="D38" s="198" t="s">
        <v>22</v>
      </c>
      <c r="E38" s="203"/>
      <c r="F38" s="187"/>
    </row>
    <row r="39" spans="1:6" ht="50.25" customHeight="1">
      <c r="A39" s="195">
        <f t="shared" si="0"/>
        <v>32</v>
      </c>
      <c r="B39" s="201" t="str">
        <f>Measurements!C253</f>
        <v xml:space="preserve">Providing and fitting PPRC (Plasco/Turk Plast or equivalent) (19 mm) Ф pipe for water supply to toilet and hand washing facility connecting with water tank in all respect.  </v>
      </c>
      <c r="C39" s="197">
        <f>Measurements!M253</f>
        <v>39</v>
      </c>
      <c r="D39" s="198" t="s">
        <v>21</v>
      </c>
      <c r="E39" s="203"/>
      <c r="F39" s="187"/>
    </row>
    <row r="40" spans="1:6" ht="41.25" customHeight="1">
      <c r="A40" s="195">
        <f t="shared" si="0"/>
        <v>33</v>
      </c>
      <c r="B40" s="201"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197">
        <f>Measurements!M254</f>
        <v>3</v>
      </c>
      <c r="D40" s="198" t="s">
        <v>21</v>
      </c>
      <c r="E40" s="203"/>
      <c r="F40" s="187"/>
    </row>
    <row r="41" spans="1:6" ht="39.75" customHeight="1">
      <c r="A41" s="195">
        <f t="shared" si="0"/>
        <v>34</v>
      </c>
      <c r="B41" s="201" t="str">
        <f>Measurements!C255</f>
        <v>Providing and fitting flush tank of (Master/Adam), or equavelent with all fittings in all respect</v>
      </c>
      <c r="C41" s="205">
        <f>Measurements!M255</f>
        <v>3</v>
      </c>
      <c r="D41" s="198" t="s">
        <v>23</v>
      </c>
      <c r="E41" s="203"/>
      <c r="F41" s="187"/>
    </row>
    <row r="42" spans="1:6" ht="26.25">
      <c r="A42" s="195">
        <f t="shared" si="0"/>
        <v>35</v>
      </c>
      <c r="B42" s="201" t="str">
        <f>Measurements!C256</f>
        <v xml:space="preserve">Specials (socket, El-bow,Tee, reducers, point socket &amp; tee,elbow, etc) of PPRC (Plasco/Turk Plast) of 19 mm and for fitting  </v>
      </c>
      <c r="C42" s="205">
        <f>Measurements!M256</f>
        <v>1</v>
      </c>
      <c r="D42" s="198" t="s">
        <v>22</v>
      </c>
      <c r="E42" s="203"/>
      <c r="F42" s="187"/>
    </row>
    <row r="43" spans="1:6" ht="15.75">
      <c r="A43" s="195">
        <f t="shared" si="0"/>
        <v>36</v>
      </c>
      <c r="B43" s="201" t="str">
        <f>Measurements!C257</f>
        <v xml:space="preserve">Providing and fitting spouts (PVC 3'' Ø) </v>
      </c>
      <c r="C43" s="205">
        <f>Measurements!M257</f>
        <v>2</v>
      </c>
      <c r="D43" s="198" t="s">
        <v>23</v>
      </c>
      <c r="E43" s="203"/>
      <c r="F43" s="187"/>
    </row>
    <row r="44" spans="1:6" ht="36" customHeight="1">
      <c r="A44" s="195">
        <f t="shared" si="0"/>
        <v>37</v>
      </c>
      <c r="B44" s="201" t="str">
        <f>Measurements!C258</f>
        <v xml:space="preserve">Providing and fitting 2'' Ø UPVC pipes as vent pipe of toilet with fly screening head/cap </v>
      </c>
      <c r="C44" s="205">
        <f>Measurements!M258</f>
        <v>2</v>
      </c>
      <c r="D44" s="198" t="s">
        <v>23</v>
      </c>
      <c r="E44" s="203"/>
      <c r="F44" s="187"/>
    </row>
    <row r="45" spans="1:6" ht="26.25">
      <c r="A45" s="195">
        <f t="shared" si="0"/>
        <v>38</v>
      </c>
      <c r="B45" s="201" t="str">
        <f>Measurements!C259</f>
        <v>Providing and fixing 2'' thick PCC tuff tiles on Ramp surface  (10''x10'' or 8''x8'')</v>
      </c>
      <c r="C45" s="205">
        <f>Measurements!M259</f>
        <v>274.64999999999998</v>
      </c>
      <c r="D45" s="198" t="s">
        <v>23</v>
      </c>
      <c r="E45" s="199"/>
      <c r="F45" s="187"/>
    </row>
    <row r="46" spans="1:6" ht="42.75" customHeight="1">
      <c r="A46" s="195">
        <f t="shared" si="0"/>
        <v>39</v>
      </c>
      <c r="B46" s="201" t="str">
        <f>Measurements!C260</f>
        <v>Providing and fixing 1'' Ø M/S pipe as Grab rail 5mm holding strips including fine finishing and coloring, fix in walls with 5/8'' bolts drilling in walls, fix bolts with plastic holders</v>
      </c>
      <c r="C46" s="205">
        <f>Measurements!M260</f>
        <v>10</v>
      </c>
      <c r="D46" s="198" t="s">
        <v>27</v>
      </c>
      <c r="E46" s="203"/>
      <c r="F46" s="187"/>
    </row>
    <row r="47" spans="1:6" ht="26.25">
      <c r="A47" s="195">
        <f t="shared" si="0"/>
        <v>40</v>
      </c>
      <c r="B47" s="201" t="str">
        <f>Measurements!C261</f>
        <v>Providing and fixing 2'x1.5' steel plaque with embossed write up on toilet block (steel Plate with embossed writing)</v>
      </c>
      <c r="C47" s="205">
        <f>Measurements!M261</f>
        <v>1</v>
      </c>
      <c r="D47" s="198" t="s">
        <v>22</v>
      </c>
      <c r="E47" s="203"/>
      <c r="F47" s="187"/>
    </row>
    <row r="48" spans="1:6" ht="18" customHeight="1">
      <c r="A48" s="209"/>
      <c r="B48" s="210" t="s">
        <v>24</v>
      </c>
      <c r="C48" s="211" t="s">
        <v>213</v>
      </c>
      <c r="D48" s="212"/>
      <c r="E48" s="212"/>
      <c r="F48" s="213"/>
    </row>
    <row r="51" spans="1:6" ht="15.75">
      <c r="A51" s="188" t="s">
        <v>296</v>
      </c>
      <c r="B51"/>
      <c r="C51"/>
      <c r="D51"/>
      <c r="E51"/>
      <c r="F51"/>
    </row>
    <row r="52" spans="1:6" ht="15.75">
      <c r="A52" s="188"/>
      <c r="B52"/>
      <c r="C52"/>
      <c r="D52"/>
      <c r="E52"/>
      <c r="F52" s="189"/>
    </row>
    <row r="53" spans="1:6" ht="15.75">
      <c r="A53" s="188"/>
      <c r="B53"/>
      <c r="C53"/>
      <c r="D53"/>
      <c r="E53"/>
      <c r="F53"/>
    </row>
    <row r="54" spans="1:6" ht="15.75">
      <c r="A54" s="188" t="s">
        <v>297</v>
      </c>
      <c r="B54"/>
      <c r="C54"/>
      <c r="D54"/>
      <c r="E54" t="s">
        <v>298</v>
      </c>
      <c r="F54"/>
    </row>
  </sheetData>
  <mergeCells count="5">
    <mergeCell ref="A2:F2"/>
    <mergeCell ref="A3:F3"/>
    <mergeCell ref="A4:F4"/>
    <mergeCell ref="A5:F5"/>
    <mergeCell ref="C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view="pageBreakPreview" topLeftCell="B28" zoomScaleSheetLayoutView="100" workbookViewId="0">
      <selection activeCell="C42" sqref="C42"/>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165"/>
      <c r="B1" s="165"/>
      <c r="C1" s="165"/>
      <c r="D1" s="165"/>
      <c r="E1" s="165"/>
      <c r="F1" s="165"/>
      <c r="G1" s="165"/>
      <c r="H1" s="165"/>
      <c r="I1" s="165"/>
      <c r="J1" s="165"/>
      <c r="K1" s="165"/>
      <c r="L1" s="165"/>
      <c r="M1" s="165"/>
    </row>
    <row r="2" spans="1:14" ht="27.75" customHeight="1">
      <c r="A2" s="165"/>
      <c r="B2" s="165"/>
      <c r="C2" s="165"/>
      <c r="D2" s="165"/>
      <c r="E2" s="165"/>
      <c r="F2" s="165"/>
      <c r="G2" s="165"/>
      <c r="H2" s="165"/>
      <c r="I2" s="165"/>
      <c r="J2" s="165"/>
      <c r="K2" s="165"/>
      <c r="L2" s="165"/>
      <c r="M2" s="165"/>
    </row>
    <row r="3" spans="1:14" ht="39.75" customHeight="1">
      <c r="A3" s="214"/>
      <c r="B3" s="322" t="s">
        <v>300</v>
      </c>
      <c r="C3" s="322"/>
      <c r="D3" s="322"/>
      <c r="E3" s="322"/>
      <c r="F3" s="322"/>
      <c r="G3" s="322"/>
      <c r="H3" s="322"/>
      <c r="I3" s="322"/>
      <c r="J3" s="322"/>
      <c r="K3" s="322"/>
      <c r="L3" s="322"/>
      <c r="M3" s="322"/>
      <c r="N3" s="18"/>
    </row>
    <row r="4" spans="1:14" ht="23.25" customHeight="1">
      <c r="A4" s="214"/>
      <c r="B4" s="323" t="s">
        <v>266</v>
      </c>
      <c r="C4" s="323"/>
      <c r="D4" s="323"/>
      <c r="E4" s="323"/>
      <c r="F4" s="323"/>
      <c r="G4" s="323"/>
      <c r="H4" s="323"/>
      <c r="I4" s="323"/>
      <c r="J4" s="323"/>
      <c r="K4" s="323"/>
      <c r="L4" s="323"/>
      <c r="M4" s="323"/>
      <c r="N4" s="18"/>
    </row>
    <row r="5" spans="1:14" ht="43.5" customHeight="1">
      <c r="A5" s="214"/>
      <c r="B5" s="315" t="s">
        <v>301</v>
      </c>
      <c r="C5" s="315"/>
      <c r="D5" s="315"/>
      <c r="E5" s="315"/>
      <c r="F5" s="315"/>
      <c r="G5" s="315"/>
      <c r="H5" s="315"/>
      <c r="I5" s="315"/>
      <c r="J5" s="315"/>
      <c r="K5" s="315"/>
      <c r="L5" s="315"/>
      <c r="M5" s="315"/>
      <c r="N5" s="18"/>
    </row>
    <row r="6" spans="1:14" ht="18.75" customHeight="1">
      <c r="A6" s="214"/>
      <c r="B6" s="316" t="s">
        <v>260</v>
      </c>
      <c r="C6" s="316"/>
      <c r="D6" s="316"/>
      <c r="E6" s="316"/>
      <c r="F6" s="316"/>
      <c r="G6" s="316"/>
      <c r="H6" s="316"/>
      <c r="I6" s="316"/>
      <c r="J6" s="316"/>
      <c r="K6" s="316"/>
      <c r="L6" s="316"/>
      <c r="M6" s="316"/>
      <c r="N6" s="18"/>
    </row>
    <row r="7" spans="1:14" ht="15">
      <c r="A7" s="214"/>
      <c r="B7" s="317" t="s">
        <v>28</v>
      </c>
      <c r="C7" s="318" t="s">
        <v>29</v>
      </c>
      <c r="D7" s="318"/>
      <c r="E7" s="319" t="s">
        <v>30</v>
      </c>
      <c r="F7" s="319"/>
      <c r="G7" s="319"/>
      <c r="H7" s="319"/>
      <c r="I7" s="319"/>
      <c r="J7" s="319" t="s">
        <v>31</v>
      </c>
      <c r="K7" s="319"/>
      <c r="L7" s="319"/>
      <c r="M7" s="319"/>
      <c r="N7" s="18"/>
    </row>
    <row r="8" spans="1:14" ht="25.5">
      <c r="A8" s="214"/>
      <c r="B8" s="317"/>
      <c r="C8" s="318"/>
      <c r="D8" s="318"/>
      <c r="E8" s="215" t="s">
        <v>32</v>
      </c>
      <c r="F8" s="216" t="s">
        <v>33</v>
      </c>
      <c r="G8" s="216" t="s">
        <v>34</v>
      </c>
      <c r="H8" s="216" t="s">
        <v>35</v>
      </c>
      <c r="I8" s="216" t="s">
        <v>36</v>
      </c>
      <c r="J8" s="216" t="s">
        <v>32</v>
      </c>
      <c r="K8" s="216" t="s">
        <v>33</v>
      </c>
      <c r="L8" s="216" t="s">
        <v>37</v>
      </c>
      <c r="M8" s="216" t="s">
        <v>38</v>
      </c>
      <c r="N8" s="18"/>
    </row>
    <row r="9" spans="1:14" ht="69" customHeight="1">
      <c r="A9" s="214"/>
      <c r="B9" s="217">
        <v>1</v>
      </c>
      <c r="C9" s="301" t="s">
        <v>26</v>
      </c>
      <c r="D9" s="302"/>
      <c r="E9" s="218"/>
      <c r="F9" s="218"/>
      <c r="G9" s="218"/>
      <c r="H9" s="218"/>
      <c r="I9" s="219"/>
      <c r="J9" s="220"/>
      <c r="K9" s="220"/>
      <c r="L9" s="220"/>
      <c r="M9" s="220"/>
      <c r="N9" s="18"/>
    </row>
    <row r="10" spans="1:14" ht="15">
      <c r="A10" s="214"/>
      <c r="B10" s="221"/>
      <c r="C10" s="301" t="s">
        <v>39</v>
      </c>
      <c r="D10" s="302"/>
      <c r="E10" s="222">
        <v>2</v>
      </c>
      <c r="F10" s="222">
        <v>13.125</v>
      </c>
      <c r="G10" s="222">
        <v>2</v>
      </c>
      <c r="H10" s="221">
        <v>1.25</v>
      </c>
      <c r="I10" s="223">
        <f t="shared" ref="I10:I16" si="0">E10*F10*G10*H10</f>
        <v>65.625</v>
      </c>
      <c r="J10" s="224"/>
      <c r="K10" s="224"/>
      <c r="L10" s="224"/>
      <c r="M10" s="224"/>
      <c r="N10" s="18"/>
    </row>
    <row r="11" spans="1:14" ht="15">
      <c r="A11" s="214"/>
      <c r="B11" s="221"/>
      <c r="C11" s="301" t="s">
        <v>40</v>
      </c>
      <c r="D11" s="302"/>
      <c r="E11" s="222">
        <v>2</v>
      </c>
      <c r="F11" s="222">
        <v>8.75</v>
      </c>
      <c r="G11" s="222">
        <v>2</v>
      </c>
      <c r="H11" s="221">
        <v>1.25</v>
      </c>
      <c r="I11" s="223">
        <f t="shared" si="0"/>
        <v>43.75</v>
      </c>
      <c r="J11" s="224"/>
      <c r="K11" s="224"/>
      <c r="L11" s="224"/>
      <c r="M11" s="224"/>
      <c r="N11" s="18"/>
    </row>
    <row r="12" spans="1:14" ht="15">
      <c r="A12" s="214"/>
      <c r="B12" s="221"/>
      <c r="C12" s="301" t="s">
        <v>99</v>
      </c>
      <c r="D12" s="302"/>
      <c r="E12" s="222">
        <v>1</v>
      </c>
      <c r="F12" s="222">
        <v>4.75</v>
      </c>
      <c r="G12" s="222">
        <v>1</v>
      </c>
      <c r="H12" s="221">
        <v>0.25</v>
      </c>
      <c r="I12" s="223">
        <f t="shared" si="0"/>
        <v>1.1875</v>
      </c>
      <c r="J12" s="224"/>
      <c r="K12" s="224"/>
      <c r="L12" s="224"/>
      <c r="M12" s="224"/>
      <c r="N12" s="18"/>
    </row>
    <row r="13" spans="1:14" ht="15">
      <c r="A13" s="214"/>
      <c r="B13" s="221"/>
      <c r="C13" s="301" t="s">
        <v>100</v>
      </c>
      <c r="D13" s="302"/>
      <c r="E13" s="222">
        <v>1</v>
      </c>
      <c r="F13" s="222">
        <v>12.5</v>
      </c>
      <c r="G13" s="222">
        <v>1</v>
      </c>
      <c r="H13" s="221">
        <v>0.25</v>
      </c>
      <c r="I13" s="223">
        <f t="shared" si="0"/>
        <v>3.125</v>
      </c>
      <c r="J13" s="224"/>
      <c r="K13" s="224"/>
      <c r="L13" s="224"/>
      <c r="M13" s="224"/>
      <c r="N13" s="18"/>
    </row>
    <row r="14" spans="1:14" ht="15">
      <c r="A14" s="214"/>
      <c r="B14" s="221"/>
      <c r="C14" s="301" t="s">
        <v>100</v>
      </c>
      <c r="D14" s="302"/>
      <c r="E14" s="222">
        <v>1</v>
      </c>
      <c r="F14" s="222">
        <v>18.53</v>
      </c>
      <c r="G14" s="222">
        <v>1</v>
      </c>
      <c r="H14" s="221">
        <v>0.25</v>
      </c>
      <c r="I14" s="223">
        <f t="shared" si="0"/>
        <v>4.6325000000000003</v>
      </c>
      <c r="J14" s="224"/>
      <c r="K14" s="224"/>
      <c r="L14" s="224"/>
      <c r="M14" s="224"/>
      <c r="N14" s="18"/>
    </row>
    <row r="15" spans="1:14" ht="15">
      <c r="A15" s="214"/>
      <c r="B15" s="221"/>
      <c r="C15" s="301" t="s">
        <v>277</v>
      </c>
      <c r="D15" s="302"/>
      <c r="E15" s="222">
        <v>1</v>
      </c>
      <c r="F15" s="222">
        <f>1/2</f>
        <v>0.5</v>
      </c>
      <c r="G15" s="222">
        <v>19</v>
      </c>
      <c r="H15" s="225">
        <f>8/12</f>
        <v>0.66666666666666663</v>
      </c>
      <c r="I15" s="223">
        <f t="shared" si="0"/>
        <v>6.333333333333333</v>
      </c>
      <c r="J15" s="224"/>
      <c r="K15" s="224"/>
      <c r="L15" s="224"/>
      <c r="M15" s="224"/>
      <c r="N15" s="18"/>
    </row>
    <row r="16" spans="1:14" ht="15">
      <c r="A16" s="214"/>
      <c r="B16" s="221"/>
      <c r="C16" s="301" t="s">
        <v>276</v>
      </c>
      <c r="D16" s="302"/>
      <c r="E16" s="222">
        <v>1</v>
      </c>
      <c r="F16" s="222">
        <v>25</v>
      </c>
      <c r="G16" s="222">
        <v>1</v>
      </c>
      <c r="H16" s="225">
        <v>1</v>
      </c>
      <c r="I16" s="223">
        <f t="shared" si="0"/>
        <v>25</v>
      </c>
      <c r="J16" s="224"/>
      <c r="K16" s="224"/>
      <c r="L16" s="224"/>
      <c r="M16" s="224"/>
      <c r="N16" s="18"/>
    </row>
    <row r="17" spans="1:14" ht="15.75" customHeight="1">
      <c r="A17" s="214"/>
      <c r="B17" s="221"/>
      <c r="C17" s="305" t="s">
        <v>41</v>
      </c>
      <c r="D17" s="306"/>
      <c r="E17" s="220"/>
      <c r="F17" s="226"/>
      <c r="G17" s="226"/>
      <c r="H17" s="226"/>
      <c r="I17" s="227">
        <f>SUM(I10:I16)</f>
        <v>149.65333333333331</v>
      </c>
      <c r="J17" s="220"/>
      <c r="K17" s="220"/>
      <c r="L17" s="220"/>
      <c r="M17" s="220"/>
      <c r="N17" s="18"/>
    </row>
    <row r="18" spans="1:14" ht="47.25" customHeight="1">
      <c r="A18" s="214"/>
      <c r="B18" s="217">
        <v>2</v>
      </c>
      <c r="C18" s="320" t="s">
        <v>184</v>
      </c>
      <c r="D18" s="321"/>
      <c r="E18" s="220"/>
      <c r="F18" s="226"/>
      <c r="G18" s="226"/>
      <c r="H18" s="226"/>
      <c r="I18" s="199"/>
      <c r="J18" s="220"/>
      <c r="K18" s="220"/>
      <c r="L18" s="220"/>
      <c r="M18" s="220"/>
      <c r="N18" s="18"/>
    </row>
    <row r="19" spans="1:14" ht="15.75" customHeight="1">
      <c r="A19" s="214"/>
      <c r="B19" s="221"/>
      <c r="C19" s="301" t="s">
        <v>39</v>
      </c>
      <c r="D19" s="302"/>
      <c r="E19" s="222">
        <v>2</v>
      </c>
      <c r="F19" s="222">
        <v>13.125</v>
      </c>
      <c r="G19" s="222">
        <v>2</v>
      </c>
      <c r="H19" s="221">
        <v>0.25</v>
      </c>
      <c r="I19" s="223">
        <f>E19*F19*G19*H19</f>
        <v>13.125</v>
      </c>
      <c r="J19" s="220"/>
      <c r="K19" s="220"/>
      <c r="L19" s="220"/>
      <c r="M19" s="220"/>
      <c r="N19" s="18"/>
    </row>
    <row r="20" spans="1:14" ht="15.75" customHeight="1">
      <c r="A20" s="214"/>
      <c r="B20" s="221"/>
      <c r="C20" s="301" t="s">
        <v>40</v>
      </c>
      <c r="D20" s="302"/>
      <c r="E20" s="222">
        <v>2</v>
      </c>
      <c r="F20" s="222">
        <v>8.75</v>
      </c>
      <c r="G20" s="222">
        <v>2</v>
      </c>
      <c r="H20" s="221">
        <v>0.25</v>
      </c>
      <c r="I20" s="223">
        <f>E20*F20*G20*H20</f>
        <v>8.75</v>
      </c>
      <c r="J20" s="220"/>
      <c r="K20" s="220"/>
      <c r="L20" s="220"/>
      <c r="M20" s="220"/>
      <c r="N20" s="18"/>
    </row>
    <row r="21" spans="1:14" ht="15.75" customHeight="1">
      <c r="A21" s="214"/>
      <c r="B21" s="221"/>
      <c r="C21" s="301" t="s">
        <v>99</v>
      </c>
      <c r="D21" s="302"/>
      <c r="E21" s="222">
        <v>1</v>
      </c>
      <c r="F21" s="222">
        <v>4.75</v>
      </c>
      <c r="G21" s="222">
        <v>1</v>
      </c>
      <c r="H21" s="221">
        <v>0.25</v>
      </c>
      <c r="I21" s="223">
        <f>E21*F21*G21*H21</f>
        <v>1.1875</v>
      </c>
      <c r="J21" s="220"/>
      <c r="K21" s="220"/>
      <c r="L21" s="220"/>
      <c r="M21" s="220"/>
      <c r="N21" s="18"/>
    </row>
    <row r="22" spans="1:14" ht="15.75" customHeight="1">
      <c r="A22" s="214"/>
      <c r="B22" s="221"/>
      <c r="C22" s="301" t="s">
        <v>100</v>
      </c>
      <c r="D22" s="302"/>
      <c r="E22" s="222">
        <v>1</v>
      </c>
      <c r="F22" s="222">
        <v>12.5</v>
      </c>
      <c r="G22" s="222">
        <v>1</v>
      </c>
      <c r="H22" s="221">
        <v>0.25</v>
      </c>
      <c r="I22" s="223">
        <f>E22*F22*G22*H22</f>
        <v>3.125</v>
      </c>
      <c r="J22" s="220"/>
      <c r="K22" s="220"/>
      <c r="L22" s="220"/>
      <c r="M22" s="220"/>
      <c r="N22" s="18"/>
    </row>
    <row r="23" spans="1:14" ht="15.75" customHeight="1">
      <c r="A23" s="214"/>
      <c r="B23" s="221"/>
      <c r="C23" s="301" t="s">
        <v>100</v>
      </c>
      <c r="D23" s="302"/>
      <c r="E23" s="222">
        <v>1</v>
      </c>
      <c r="F23" s="222">
        <v>18.53</v>
      </c>
      <c r="G23" s="222">
        <v>1</v>
      </c>
      <c r="H23" s="221">
        <v>0.25</v>
      </c>
      <c r="I23" s="223">
        <f>E23*F23*G23*H23</f>
        <v>4.6325000000000003</v>
      </c>
      <c r="J23" s="220"/>
      <c r="K23" s="220"/>
      <c r="L23" s="220"/>
      <c r="M23" s="220"/>
      <c r="N23" s="18"/>
    </row>
    <row r="24" spans="1:14" ht="15.75" customHeight="1">
      <c r="A24" s="214"/>
      <c r="B24" s="221"/>
      <c r="C24" s="301" t="s">
        <v>121</v>
      </c>
      <c r="D24" s="302"/>
      <c r="E24" s="222">
        <v>1</v>
      </c>
      <c r="F24" s="222">
        <f>1/2*19*1.17</f>
        <v>11.114999999999998</v>
      </c>
      <c r="G24" s="222"/>
      <c r="H24" s="221">
        <v>5</v>
      </c>
      <c r="I24" s="223">
        <f>E24*F24*H24</f>
        <v>55.574999999999989</v>
      </c>
      <c r="J24" s="220"/>
      <c r="K24" s="220"/>
      <c r="L24" s="220"/>
      <c r="M24" s="220"/>
      <c r="N24" s="18"/>
    </row>
    <row r="25" spans="1:14" ht="15.75" customHeight="1">
      <c r="A25" s="214"/>
      <c r="B25" s="221"/>
      <c r="C25" s="228" t="s">
        <v>186</v>
      </c>
      <c r="D25" s="229"/>
      <c r="E25" s="222">
        <v>1</v>
      </c>
      <c r="F25" s="222">
        <f>F16</f>
        <v>25</v>
      </c>
      <c r="G25" s="222">
        <v>0.75</v>
      </c>
      <c r="H25" s="221">
        <v>0.25</v>
      </c>
      <c r="I25" s="223">
        <f>E25*F25*H25</f>
        <v>6.25</v>
      </c>
      <c r="J25" s="220"/>
      <c r="K25" s="220"/>
      <c r="L25" s="220"/>
      <c r="M25" s="220"/>
      <c r="N25" s="18"/>
    </row>
    <row r="26" spans="1:14" ht="15.75" customHeight="1">
      <c r="A26" s="214"/>
      <c r="B26" s="221"/>
      <c r="C26" s="305" t="s">
        <v>41</v>
      </c>
      <c r="D26" s="306"/>
      <c r="E26" s="220"/>
      <c r="F26" s="226"/>
      <c r="G26" s="226"/>
      <c r="H26" s="226"/>
      <c r="I26" s="227">
        <f>SUM(I19:I25)</f>
        <v>92.644999999999982</v>
      </c>
      <c r="J26" s="220"/>
      <c r="K26" s="220"/>
      <c r="L26" s="220"/>
      <c r="M26" s="220"/>
      <c r="N26" s="18"/>
    </row>
    <row r="27" spans="1:14" ht="42" customHeight="1">
      <c r="A27" s="214"/>
      <c r="B27" s="217">
        <v>3</v>
      </c>
      <c r="C27" s="320" t="s">
        <v>185</v>
      </c>
      <c r="D27" s="321"/>
      <c r="E27" s="220"/>
      <c r="F27" s="226"/>
      <c r="G27" s="226"/>
      <c r="H27" s="226"/>
      <c r="I27" s="227"/>
      <c r="J27" s="220"/>
      <c r="K27" s="220"/>
      <c r="L27" s="220"/>
      <c r="M27" s="220"/>
      <c r="N27" s="18"/>
    </row>
    <row r="28" spans="1:14" ht="15.75" customHeight="1">
      <c r="A28" s="214"/>
      <c r="B28" s="221"/>
      <c r="C28" s="301" t="s">
        <v>187</v>
      </c>
      <c r="D28" s="302"/>
      <c r="E28" s="220">
        <v>2</v>
      </c>
      <c r="F28" s="226">
        <f>F25</f>
        <v>25</v>
      </c>
      <c r="G28" s="226">
        <f>1.5/12</f>
        <v>0.125</v>
      </c>
      <c r="H28" s="226">
        <f>1.5/12</f>
        <v>0.125</v>
      </c>
      <c r="I28" s="223">
        <f>E28*F28*H28</f>
        <v>6.25</v>
      </c>
      <c r="J28" s="220"/>
      <c r="K28" s="220"/>
      <c r="L28" s="220"/>
      <c r="M28" s="220"/>
      <c r="N28" s="18"/>
    </row>
    <row r="29" spans="1:14" ht="15.75" customHeight="1">
      <c r="A29" s="214"/>
      <c r="B29" s="221"/>
      <c r="C29" s="301" t="s">
        <v>188</v>
      </c>
      <c r="D29" s="302"/>
      <c r="E29" s="220">
        <v>1</v>
      </c>
      <c r="F29" s="226">
        <f>F28</f>
        <v>25</v>
      </c>
      <c r="G29" s="226">
        <v>0.75</v>
      </c>
      <c r="H29" s="226">
        <v>0.25</v>
      </c>
      <c r="I29" s="223">
        <f>E29*F29*H29</f>
        <v>6.25</v>
      </c>
      <c r="J29" s="220"/>
      <c r="K29" s="220"/>
      <c r="L29" s="220"/>
      <c r="M29" s="220"/>
      <c r="N29" s="18"/>
    </row>
    <row r="30" spans="1:14" ht="15.75" customHeight="1">
      <c r="A30" s="214"/>
      <c r="B30" s="221"/>
      <c r="C30" s="305" t="s">
        <v>41</v>
      </c>
      <c r="D30" s="306"/>
      <c r="E30" s="220"/>
      <c r="F30" s="226"/>
      <c r="G30" s="226"/>
      <c r="H30" s="226"/>
      <c r="I30" s="227">
        <f>SUM(I28:I29)</f>
        <v>12.5</v>
      </c>
      <c r="J30" s="220"/>
      <c r="K30" s="220"/>
      <c r="L30" s="220"/>
      <c r="M30" s="220"/>
      <c r="N30" s="18"/>
    </row>
    <row r="31" spans="1:14" ht="46.5" customHeight="1">
      <c r="A31" s="214"/>
      <c r="B31" s="217">
        <v>4</v>
      </c>
      <c r="C31" s="309" t="s">
        <v>13</v>
      </c>
      <c r="D31" s="310"/>
      <c r="E31" s="220"/>
      <c r="F31" s="226"/>
      <c r="G31" s="226"/>
      <c r="H31" s="226"/>
      <c r="I31" s="199"/>
      <c r="J31" s="220"/>
      <c r="K31" s="220"/>
      <c r="L31" s="220"/>
      <c r="M31" s="220"/>
      <c r="N31" s="18"/>
    </row>
    <row r="32" spans="1:14" ht="15.75" customHeight="1">
      <c r="A32" s="214"/>
      <c r="B32" s="221"/>
      <c r="C32" s="230" t="s">
        <v>42</v>
      </c>
      <c r="D32" s="229"/>
      <c r="E32" s="220"/>
      <c r="F32" s="226"/>
      <c r="G32" s="226"/>
      <c r="H32" s="226"/>
      <c r="I32" s="199"/>
      <c r="J32" s="220"/>
      <c r="K32" s="220"/>
      <c r="L32" s="220"/>
      <c r="M32" s="220"/>
      <c r="N32" s="18"/>
    </row>
    <row r="33" spans="1:14" ht="15.75" customHeight="1">
      <c r="A33" s="214"/>
      <c r="B33" s="221"/>
      <c r="C33" s="301" t="s">
        <v>39</v>
      </c>
      <c r="D33" s="302"/>
      <c r="E33" s="222">
        <v>2</v>
      </c>
      <c r="F33" s="222">
        <f>13.125-0.5</f>
        <v>12.625</v>
      </c>
      <c r="G33" s="222">
        <v>1.5</v>
      </c>
      <c r="H33" s="221">
        <v>0.25</v>
      </c>
      <c r="I33" s="223">
        <f>E33*F33*G33*H33</f>
        <v>9.46875</v>
      </c>
      <c r="J33" s="220"/>
      <c r="K33" s="220"/>
      <c r="L33" s="220"/>
      <c r="M33" s="220"/>
      <c r="N33" s="18"/>
    </row>
    <row r="34" spans="1:14" ht="15.75" customHeight="1">
      <c r="A34" s="214"/>
      <c r="B34" s="221"/>
      <c r="C34" s="301" t="s">
        <v>40</v>
      </c>
      <c r="D34" s="302"/>
      <c r="E34" s="222">
        <v>2</v>
      </c>
      <c r="F34" s="222">
        <f>8.75+0.5</f>
        <v>9.25</v>
      </c>
      <c r="G34" s="222">
        <v>1.5</v>
      </c>
      <c r="H34" s="221">
        <v>0.25</v>
      </c>
      <c r="I34" s="223">
        <f>E34*F34*G34*H34</f>
        <v>6.9375</v>
      </c>
      <c r="J34" s="220"/>
      <c r="K34" s="220"/>
      <c r="L34" s="220"/>
      <c r="M34" s="220"/>
      <c r="N34" s="18"/>
    </row>
    <row r="35" spans="1:14" ht="15.75" customHeight="1">
      <c r="A35" s="214"/>
      <c r="B35" s="221"/>
      <c r="C35" s="301" t="s">
        <v>99</v>
      </c>
      <c r="D35" s="302"/>
      <c r="E35" s="222">
        <v>1</v>
      </c>
      <c r="F35" s="222">
        <f>4.75+0.25</f>
        <v>5</v>
      </c>
      <c r="G35" s="222">
        <v>0.75</v>
      </c>
      <c r="H35" s="221">
        <v>1</v>
      </c>
      <c r="I35" s="223">
        <f>E35*F35*G35*H35</f>
        <v>3.75</v>
      </c>
      <c r="J35" s="220"/>
      <c r="K35" s="220"/>
      <c r="L35" s="220"/>
      <c r="M35" s="220"/>
      <c r="N35" s="18"/>
    </row>
    <row r="36" spans="1:14" ht="15.75" customHeight="1">
      <c r="A36" s="214"/>
      <c r="B36" s="221"/>
      <c r="C36" s="301" t="s">
        <v>100</v>
      </c>
      <c r="D36" s="302"/>
      <c r="E36" s="222">
        <v>1</v>
      </c>
      <c r="F36" s="222">
        <v>12.5</v>
      </c>
      <c r="G36" s="222">
        <v>0.75</v>
      </c>
      <c r="H36" s="221">
        <v>1</v>
      </c>
      <c r="I36" s="223">
        <f>E36*F36*G36*H36</f>
        <v>9.375</v>
      </c>
      <c r="J36" s="220"/>
      <c r="K36" s="220"/>
      <c r="L36" s="220"/>
      <c r="M36" s="220"/>
      <c r="N36" s="18"/>
    </row>
    <row r="37" spans="1:14" ht="15.75" customHeight="1">
      <c r="A37" s="214"/>
      <c r="B37" s="221"/>
      <c r="C37" s="301" t="s">
        <v>100</v>
      </c>
      <c r="D37" s="302"/>
      <c r="E37" s="222">
        <v>1</v>
      </c>
      <c r="F37" s="222">
        <v>18.53</v>
      </c>
      <c r="G37" s="222">
        <v>0.75</v>
      </c>
      <c r="H37" s="221">
        <v>1</v>
      </c>
      <c r="I37" s="223">
        <f>E37*F37*G37*H37</f>
        <v>13.897500000000001</v>
      </c>
      <c r="J37" s="220"/>
      <c r="K37" s="220"/>
      <c r="L37" s="220"/>
      <c r="M37" s="220"/>
      <c r="N37" s="18"/>
    </row>
    <row r="38" spans="1:14" ht="15.75" customHeight="1">
      <c r="A38" s="214"/>
      <c r="B38" s="221"/>
      <c r="C38" s="230" t="s">
        <v>43</v>
      </c>
      <c r="D38" s="229"/>
      <c r="E38" s="222"/>
      <c r="F38" s="222"/>
      <c r="G38" s="222"/>
      <c r="H38" s="220"/>
      <c r="I38" s="231"/>
      <c r="J38" s="220"/>
      <c r="K38" s="220"/>
      <c r="L38" s="220"/>
      <c r="M38" s="220"/>
      <c r="N38" s="18"/>
    </row>
    <row r="39" spans="1:14" ht="15.75" customHeight="1">
      <c r="A39" s="214"/>
      <c r="B39" s="221"/>
      <c r="C39" s="301" t="s">
        <v>39</v>
      </c>
      <c r="D39" s="302"/>
      <c r="E39" s="222">
        <v>2</v>
      </c>
      <c r="F39" s="222">
        <f>13.125-0.5-0.1875</f>
        <v>12.4375</v>
      </c>
      <c r="G39" s="222">
        <f>13.5/12</f>
        <v>1.125</v>
      </c>
      <c r="H39" s="221">
        <v>1.75</v>
      </c>
      <c r="I39" s="223">
        <f>E39*F39*G39*H39</f>
        <v>48.97265625</v>
      </c>
      <c r="J39" s="220"/>
      <c r="K39" s="220"/>
      <c r="L39" s="220"/>
      <c r="M39" s="220"/>
      <c r="N39" s="18"/>
    </row>
    <row r="40" spans="1:14" ht="15.75" customHeight="1">
      <c r="A40" s="214"/>
      <c r="B40" s="221"/>
      <c r="C40" s="301" t="s">
        <v>40</v>
      </c>
      <c r="D40" s="302"/>
      <c r="E40" s="222">
        <v>2</v>
      </c>
      <c r="F40" s="222">
        <f>8.75+0.5+0.1875</f>
        <v>9.4375</v>
      </c>
      <c r="G40" s="222">
        <f>13.5/12</f>
        <v>1.125</v>
      </c>
      <c r="H40" s="221">
        <v>1.75</v>
      </c>
      <c r="I40" s="223">
        <f>E40*F40*G40*H40</f>
        <v>37.16015625</v>
      </c>
      <c r="J40" s="220"/>
      <c r="K40" s="220"/>
      <c r="L40" s="220"/>
      <c r="M40" s="220"/>
      <c r="N40" s="18"/>
    </row>
    <row r="41" spans="1:14" ht="28.5" customHeight="1">
      <c r="A41" s="214"/>
      <c r="B41" s="221"/>
      <c r="C41" s="305" t="s">
        <v>24</v>
      </c>
      <c r="D41" s="306"/>
      <c r="E41" s="220"/>
      <c r="F41" s="226"/>
      <c r="G41" s="226"/>
      <c r="H41" s="226"/>
      <c r="I41" s="203">
        <f>SUM(I33:I40)</f>
        <v>129.56156250000001</v>
      </c>
      <c r="J41" s="220"/>
      <c r="K41" s="232"/>
      <c r="L41" s="220"/>
      <c r="M41" s="233"/>
      <c r="N41" s="18"/>
    </row>
    <row r="42" spans="1:14" ht="28.5" customHeight="1">
      <c r="A42" s="214"/>
      <c r="B42" s="221"/>
      <c r="C42" s="234" t="s">
        <v>242</v>
      </c>
      <c r="D42" s="235"/>
      <c r="E42" s="220"/>
      <c r="F42" s="226"/>
      <c r="G42" s="226"/>
      <c r="H42" s="226"/>
      <c r="I42" s="203">
        <f>I41*10/100</f>
        <v>12.956156250000001</v>
      </c>
      <c r="J42" s="220"/>
      <c r="K42" s="232"/>
      <c r="L42" s="220"/>
      <c r="M42" s="233"/>
      <c r="N42" s="18"/>
    </row>
    <row r="43" spans="1:14" ht="28.5" customHeight="1">
      <c r="A43" s="214"/>
      <c r="B43" s="221"/>
      <c r="C43" s="305" t="s">
        <v>44</v>
      </c>
      <c r="D43" s="306"/>
      <c r="E43" s="220"/>
      <c r="F43" s="226"/>
      <c r="G43" s="226"/>
      <c r="H43" s="226"/>
      <c r="I43" s="227">
        <f>I42+I41</f>
        <v>142.51771875</v>
      </c>
      <c r="J43" s="220"/>
      <c r="K43" s="232" t="s">
        <v>45</v>
      </c>
      <c r="L43" s="220" t="s">
        <v>46</v>
      </c>
      <c r="M43" s="233">
        <f>I43*14</f>
        <v>1995.2480625000001</v>
      </c>
      <c r="N43" s="18"/>
    </row>
    <row r="44" spans="1:14" ht="72.75" customHeight="1">
      <c r="A44" s="214"/>
      <c r="B44" s="217">
        <v>5</v>
      </c>
      <c r="C44" s="311" t="s">
        <v>196</v>
      </c>
      <c r="D44" s="312"/>
      <c r="E44" s="220"/>
      <c r="F44" s="226"/>
      <c r="G44" s="226"/>
      <c r="H44" s="226"/>
      <c r="I44" s="236"/>
      <c r="J44" s="220"/>
      <c r="K44" s="220"/>
      <c r="L44" s="220"/>
      <c r="M44" s="236"/>
      <c r="N44" s="18"/>
    </row>
    <row r="45" spans="1:14" ht="18.75" customHeight="1">
      <c r="A45" s="214"/>
      <c r="B45" s="217"/>
      <c r="C45" s="237" t="s">
        <v>47</v>
      </c>
      <c r="D45" s="238"/>
      <c r="E45" s="220"/>
      <c r="F45" s="226"/>
      <c r="G45" s="226"/>
      <c r="H45" s="226"/>
      <c r="I45" s="236"/>
      <c r="J45" s="220"/>
      <c r="K45" s="220"/>
      <c r="L45" s="220"/>
      <c r="M45" s="236"/>
      <c r="N45" s="18"/>
    </row>
    <row r="46" spans="1:14" ht="18.75" customHeight="1">
      <c r="A46" s="214"/>
      <c r="B46" s="217"/>
      <c r="C46" s="301" t="s">
        <v>39</v>
      </c>
      <c r="D46" s="302"/>
      <c r="E46" s="222">
        <v>2</v>
      </c>
      <c r="F46" s="222">
        <v>11.87</v>
      </c>
      <c r="G46" s="222">
        <v>0.75</v>
      </c>
      <c r="H46" s="220">
        <v>8</v>
      </c>
      <c r="I46" s="231">
        <f t="shared" ref="I46:I58" si="1">E46*F46*G46*H46</f>
        <v>142.44</v>
      </c>
      <c r="J46" s="220"/>
      <c r="K46" s="220"/>
      <c r="L46" s="220"/>
      <c r="M46" s="236"/>
      <c r="N46" s="18"/>
    </row>
    <row r="47" spans="1:14" ht="18.75" customHeight="1">
      <c r="A47" s="214"/>
      <c r="B47" s="217"/>
      <c r="C47" s="301" t="s">
        <v>48</v>
      </c>
      <c r="D47" s="302"/>
      <c r="E47" s="222">
        <v>2</v>
      </c>
      <c r="F47" s="222">
        <v>7.5</v>
      </c>
      <c r="G47" s="222">
        <v>0.75</v>
      </c>
      <c r="H47" s="220">
        <v>8</v>
      </c>
      <c r="I47" s="231">
        <f t="shared" si="1"/>
        <v>90</v>
      </c>
      <c r="J47" s="220"/>
      <c r="K47" s="220"/>
      <c r="L47" s="220"/>
      <c r="M47" s="236"/>
      <c r="N47" s="18"/>
    </row>
    <row r="48" spans="1:14" ht="18.75" customHeight="1">
      <c r="A48" s="214"/>
      <c r="B48" s="217"/>
      <c r="C48" s="301" t="s">
        <v>99</v>
      </c>
      <c r="D48" s="302"/>
      <c r="E48" s="222">
        <v>1</v>
      </c>
      <c r="F48" s="222">
        <v>7.5</v>
      </c>
      <c r="G48" s="222">
        <v>0.37</v>
      </c>
      <c r="H48" s="220">
        <v>8</v>
      </c>
      <c r="I48" s="231">
        <f t="shared" si="1"/>
        <v>22.2</v>
      </c>
      <c r="J48" s="220"/>
      <c r="K48" s="220"/>
      <c r="L48" s="220"/>
      <c r="M48" s="236"/>
      <c r="N48" s="18"/>
    </row>
    <row r="49" spans="1:14" ht="18.75" customHeight="1">
      <c r="A49" s="214"/>
      <c r="B49" s="217"/>
      <c r="C49" s="228" t="s">
        <v>120</v>
      </c>
      <c r="D49" s="229"/>
      <c r="E49" s="222">
        <v>2</v>
      </c>
      <c r="F49" s="222">
        <v>19</v>
      </c>
      <c r="G49" s="222">
        <f>1.17+0.5/2</f>
        <v>1.42</v>
      </c>
      <c r="H49" s="220">
        <v>0.75</v>
      </c>
      <c r="I49" s="231">
        <f t="shared" si="1"/>
        <v>40.47</v>
      </c>
      <c r="J49" s="220"/>
      <c r="K49" s="220"/>
      <c r="L49" s="220"/>
      <c r="M49" s="236"/>
      <c r="N49" s="18"/>
    </row>
    <row r="50" spans="1:14" ht="18.75" customHeight="1">
      <c r="A50" s="214"/>
      <c r="B50" s="217"/>
      <c r="C50" s="301" t="s">
        <v>122</v>
      </c>
      <c r="D50" s="302"/>
      <c r="E50" s="222">
        <v>4</v>
      </c>
      <c r="F50" s="222">
        <v>20</v>
      </c>
      <c r="G50" s="222">
        <f>(1.66+1.25)/2</f>
        <v>1.4550000000000001</v>
      </c>
      <c r="H50" s="220">
        <v>0.37</v>
      </c>
      <c r="I50" s="231">
        <f t="shared" si="1"/>
        <v>43.068000000000005</v>
      </c>
      <c r="J50" s="220"/>
      <c r="K50" s="220"/>
      <c r="L50" s="220"/>
      <c r="M50" s="236"/>
      <c r="N50" s="18"/>
    </row>
    <row r="51" spans="1:14" ht="18.75" customHeight="1">
      <c r="A51" s="214"/>
      <c r="B51" s="217"/>
      <c r="C51" s="228" t="s">
        <v>167</v>
      </c>
      <c r="D51" s="229" t="s">
        <v>168</v>
      </c>
      <c r="E51" s="222">
        <v>2</v>
      </c>
      <c r="F51" s="222">
        <v>11.37</v>
      </c>
      <c r="G51" s="222">
        <v>0.75</v>
      </c>
      <c r="H51" s="220">
        <v>0.5</v>
      </c>
      <c r="I51" s="231">
        <f t="shared" si="1"/>
        <v>8.5274999999999999</v>
      </c>
      <c r="J51" s="220"/>
      <c r="K51" s="220"/>
      <c r="L51" s="220"/>
      <c r="M51" s="236"/>
      <c r="N51" s="18"/>
    </row>
    <row r="52" spans="1:14" ht="18.75" customHeight="1">
      <c r="A52" s="214"/>
      <c r="B52" s="217"/>
      <c r="C52" s="228"/>
      <c r="D52" s="229" t="s">
        <v>169</v>
      </c>
      <c r="E52" s="222">
        <v>2</v>
      </c>
      <c r="F52" s="222">
        <v>7.5</v>
      </c>
      <c r="G52" s="222">
        <v>0.75</v>
      </c>
      <c r="H52" s="220">
        <v>0.5</v>
      </c>
      <c r="I52" s="231">
        <f t="shared" si="1"/>
        <v>5.625</v>
      </c>
      <c r="J52" s="220"/>
      <c r="K52" s="220"/>
      <c r="L52" s="220"/>
      <c r="M52" s="236"/>
      <c r="N52" s="18"/>
    </row>
    <row r="53" spans="1:14" ht="18.75" customHeight="1">
      <c r="A53" s="214"/>
      <c r="B53" s="217"/>
      <c r="C53" s="301" t="s">
        <v>254</v>
      </c>
      <c r="D53" s="302"/>
      <c r="E53" s="222">
        <v>1</v>
      </c>
      <c r="F53" s="239">
        <f>20/12</f>
        <v>1.6666666666666667</v>
      </c>
      <c r="G53" s="239">
        <f>40/12</f>
        <v>3.3333333333333335</v>
      </c>
      <c r="H53" s="220">
        <v>0.37</v>
      </c>
      <c r="I53" s="231">
        <f t="shared" si="1"/>
        <v>2.0555555555555558</v>
      </c>
      <c r="J53" s="220"/>
      <c r="K53" s="220"/>
      <c r="L53" s="220"/>
      <c r="M53" s="236"/>
      <c r="N53" s="18"/>
    </row>
    <row r="54" spans="1:14" ht="18.75" customHeight="1">
      <c r="A54" s="214"/>
      <c r="B54" s="217"/>
      <c r="C54" s="301" t="s">
        <v>255</v>
      </c>
      <c r="D54" s="302"/>
      <c r="E54" s="222">
        <v>1</v>
      </c>
      <c r="F54" s="239">
        <f>20/12</f>
        <v>1.6666666666666667</v>
      </c>
      <c r="G54" s="239">
        <f>20/12</f>
        <v>1.6666666666666667</v>
      </c>
      <c r="H54" s="220">
        <v>0.37</v>
      </c>
      <c r="I54" s="231">
        <f t="shared" si="1"/>
        <v>1.0277777777777779</v>
      </c>
      <c r="J54" s="220"/>
      <c r="K54" s="220"/>
      <c r="L54" s="220"/>
      <c r="M54" s="236"/>
      <c r="N54" s="18"/>
    </row>
    <row r="55" spans="1:14" ht="31.5" customHeight="1">
      <c r="A55" s="214"/>
      <c r="B55" s="217"/>
      <c r="C55" s="228" t="s">
        <v>170</v>
      </c>
      <c r="D55" s="229"/>
      <c r="E55" s="222">
        <v>1</v>
      </c>
      <c r="F55" s="239">
        <f>20/12</f>
        <v>1.6666666666666667</v>
      </c>
      <c r="G55" s="239">
        <f>30/12</f>
        <v>2.5</v>
      </c>
      <c r="H55" s="220">
        <v>0.37</v>
      </c>
      <c r="I55" s="231">
        <f t="shared" si="1"/>
        <v>1.5416666666666667</v>
      </c>
      <c r="J55" s="220"/>
      <c r="K55" s="220"/>
      <c r="L55" s="220"/>
      <c r="M55" s="236"/>
      <c r="N55" s="18"/>
    </row>
    <row r="56" spans="1:14" ht="18.75" customHeight="1">
      <c r="A56" s="214"/>
      <c r="B56" s="217"/>
      <c r="C56" s="228" t="s">
        <v>171</v>
      </c>
      <c r="D56" s="229"/>
      <c r="E56" s="222">
        <v>1</v>
      </c>
      <c r="F56" s="239">
        <f>20/12</f>
        <v>1.6666666666666667</v>
      </c>
      <c r="G56" s="239">
        <f>25/12</f>
        <v>2.0833333333333335</v>
      </c>
      <c r="H56" s="220">
        <v>0.37</v>
      </c>
      <c r="I56" s="231">
        <f t="shared" si="1"/>
        <v>1.2847222222222223</v>
      </c>
      <c r="J56" s="220"/>
      <c r="K56" s="220"/>
      <c r="L56" s="220"/>
      <c r="M56" s="236"/>
      <c r="N56" s="18"/>
    </row>
    <row r="57" spans="1:14" ht="18.75" customHeight="1">
      <c r="A57" s="214"/>
      <c r="B57" s="217"/>
      <c r="C57" s="228" t="s">
        <v>172</v>
      </c>
      <c r="D57" s="229"/>
      <c r="E57" s="222">
        <v>1</v>
      </c>
      <c r="F57" s="239">
        <f>20/12</f>
        <v>1.6666666666666667</v>
      </c>
      <c r="G57" s="239">
        <f>20/12</f>
        <v>1.6666666666666667</v>
      </c>
      <c r="H57" s="220">
        <v>0.37</v>
      </c>
      <c r="I57" s="231">
        <f t="shared" si="1"/>
        <v>1.0277777777777779</v>
      </c>
      <c r="J57" s="220"/>
      <c r="K57" s="220"/>
      <c r="L57" s="220"/>
      <c r="M57" s="236"/>
      <c r="N57" s="18"/>
    </row>
    <row r="58" spans="1:14" ht="18.75" customHeight="1">
      <c r="A58" s="214"/>
      <c r="B58" s="217"/>
      <c r="C58" s="301" t="s">
        <v>123</v>
      </c>
      <c r="D58" s="302"/>
      <c r="E58" s="222">
        <v>1</v>
      </c>
      <c r="F58" s="239">
        <v>7.5</v>
      </c>
      <c r="G58" s="239">
        <v>0.37</v>
      </c>
      <c r="H58" s="220">
        <v>0.25</v>
      </c>
      <c r="I58" s="231">
        <f t="shared" si="1"/>
        <v>0.69374999999999998</v>
      </c>
      <c r="J58" s="220"/>
      <c r="K58" s="220"/>
      <c r="L58" s="220"/>
      <c r="M58" s="236"/>
      <c r="N58" s="18"/>
    </row>
    <row r="59" spans="1:14" ht="18.75" customHeight="1">
      <c r="A59" s="214"/>
      <c r="B59" s="217"/>
      <c r="C59" s="301" t="s">
        <v>256</v>
      </c>
      <c r="D59" s="302"/>
      <c r="E59" s="222">
        <v>5</v>
      </c>
      <c r="F59" s="239">
        <f>20/12</f>
        <v>1.6666666666666667</v>
      </c>
      <c r="G59" s="239">
        <v>0.37</v>
      </c>
      <c r="H59" s="220">
        <v>0.25</v>
      </c>
      <c r="I59" s="231">
        <f>E59*F59*G59*H59</f>
        <v>0.77083333333333337</v>
      </c>
      <c r="J59" s="220"/>
      <c r="K59" s="220"/>
      <c r="L59" s="220"/>
      <c r="M59" s="236"/>
      <c r="N59" s="18"/>
    </row>
    <row r="60" spans="1:14" ht="18.75" customHeight="1">
      <c r="A60" s="214"/>
      <c r="B60" s="217"/>
      <c r="C60" s="301" t="s">
        <v>279</v>
      </c>
      <c r="D60" s="302"/>
      <c r="E60" s="222">
        <v>4</v>
      </c>
      <c r="F60" s="239">
        <v>1</v>
      </c>
      <c r="G60" s="239">
        <v>1</v>
      </c>
      <c r="H60" s="220">
        <v>1</v>
      </c>
      <c r="I60" s="231">
        <f>E60*F60*G60*H60</f>
        <v>4</v>
      </c>
      <c r="J60" s="220"/>
      <c r="K60" s="220"/>
      <c r="L60" s="220"/>
      <c r="M60" s="236"/>
      <c r="N60" s="18"/>
    </row>
    <row r="61" spans="1:14" ht="18.75" customHeight="1">
      <c r="A61" s="214"/>
      <c r="B61" s="217"/>
      <c r="C61" s="230" t="s">
        <v>49</v>
      </c>
      <c r="D61" s="229"/>
      <c r="E61" s="222"/>
      <c r="F61" s="222"/>
      <c r="G61" s="222"/>
      <c r="H61" s="220"/>
      <c r="I61" s="231"/>
      <c r="J61" s="220"/>
      <c r="K61" s="220"/>
      <c r="L61" s="220"/>
      <c r="M61" s="236"/>
      <c r="N61" s="18"/>
    </row>
    <row r="62" spans="1:14" ht="18.75" customHeight="1">
      <c r="A62" s="214"/>
      <c r="B62" s="217"/>
      <c r="C62" s="228" t="s">
        <v>103</v>
      </c>
      <c r="D62" s="229"/>
      <c r="E62" s="222">
        <v>1</v>
      </c>
      <c r="F62" s="222">
        <v>3</v>
      </c>
      <c r="G62" s="222">
        <v>6</v>
      </c>
      <c r="H62" s="220">
        <v>0.75</v>
      </c>
      <c r="I62" s="231">
        <f>-E62*F62*G62*H62</f>
        <v>-13.5</v>
      </c>
      <c r="J62" s="220"/>
      <c r="K62" s="220"/>
      <c r="L62" s="220"/>
      <c r="M62" s="236"/>
      <c r="N62" s="18"/>
    </row>
    <row r="63" spans="1:14" ht="18.75" customHeight="1">
      <c r="A63" s="214"/>
      <c r="B63" s="217"/>
      <c r="C63" s="228" t="s">
        <v>102</v>
      </c>
      <c r="D63" s="229"/>
      <c r="E63" s="222">
        <v>1</v>
      </c>
      <c r="F63" s="222">
        <v>2.5</v>
      </c>
      <c r="G63" s="222">
        <v>6</v>
      </c>
      <c r="H63" s="220">
        <v>0.75</v>
      </c>
      <c r="I63" s="231">
        <f t="shared" ref="I63:I64" si="2">-E63*F63*G63*H63</f>
        <v>-11.25</v>
      </c>
      <c r="J63" s="220"/>
      <c r="K63" s="220"/>
      <c r="L63" s="220"/>
      <c r="M63" s="236"/>
      <c r="N63" s="18"/>
    </row>
    <row r="64" spans="1:14" ht="18.75" customHeight="1">
      <c r="A64" s="214"/>
      <c r="B64" s="217"/>
      <c r="C64" s="228" t="s">
        <v>50</v>
      </c>
      <c r="D64" s="229"/>
      <c r="E64" s="222">
        <v>2</v>
      </c>
      <c r="F64" s="222">
        <v>1.5</v>
      </c>
      <c r="G64" s="222">
        <v>1</v>
      </c>
      <c r="H64" s="220">
        <v>0.75</v>
      </c>
      <c r="I64" s="231">
        <f t="shared" si="2"/>
        <v>-2.25</v>
      </c>
      <c r="J64" s="220"/>
      <c r="K64" s="220"/>
      <c r="L64" s="220"/>
      <c r="M64" s="236"/>
      <c r="N64" s="18"/>
    </row>
    <row r="65" spans="1:14" ht="15.75" customHeight="1">
      <c r="A65" s="214"/>
      <c r="B65" s="221"/>
      <c r="C65" s="305" t="s">
        <v>24</v>
      </c>
      <c r="D65" s="306"/>
      <c r="E65" s="220"/>
      <c r="F65" s="226"/>
      <c r="G65" s="226"/>
      <c r="H65" s="226"/>
      <c r="I65" s="227">
        <f>SUM(I46:I64)</f>
        <v>337.73258333333331</v>
      </c>
      <c r="J65" s="220"/>
      <c r="K65" s="240"/>
      <c r="L65" s="220"/>
      <c r="M65" s="227"/>
      <c r="N65" s="18"/>
    </row>
    <row r="66" spans="1:14" ht="15.75" customHeight="1">
      <c r="A66" s="214"/>
      <c r="B66" s="221"/>
      <c r="C66" s="234" t="s">
        <v>242</v>
      </c>
      <c r="D66" s="235"/>
      <c r="E66" s="220"/>
      <c r="F66" s="226"/>
      <c r="G66" s="226"/>
      <c r="H66" s="226"/>
      <c r="I66" s="227">
        <f>I65*10/100</f>
        <v>33.773258333333331</v>
      </c>
      <c r="J66" s="220"/>
      <c r="K66" s="240"/>
      <c r="L66" s="220"/>
      <c r="M66" s="227"/>
      <c r="N66" s="18"/>
    </row>
    <row r="67" spans="1:14" ht="15.75" customHeight="1">
      <c r="A67" s="214"/>
      <c r="B67" s="221"/>
      <c r="C67" s="305" t="s">
        <v>44</v>
      </c>
      <c r="D67" s="306"/>
      <c r="E67" s="220"/>
      <c r="F67" s="226"/>
      <c r="G67" s="226"/>
      <c r="H67" s="226"/>
      <c r="I67" s="227">
        <f>I66+I65</f>
        <v>371.50584166666664</v>
      </c>
      <c r="J67" s="220"/>
      <c r="K67" s="240" t="s">
        <v>45</v>
      </c>
      <c r="L67" s="220" t="s">
        <v>46</v>
      </c>
      <c r="M67" s="227">
        <f>I67*14</f>
        <v>5201.0817833333331</v>
      </c>
      <c r="N67" s="18"/>
    </row>
    <row r="68" spans="1:14" ht="69" customHeight="1">
      <c r="A68" s="214"/>
      <c r="B68" s="217">
        <v>6</v>
      </c>
      <c r="C68" s="309" t="s">
        <v>289</v>
      </c>
      <c r="D68" s="310"/>
      <c r="E68" s="220"/>
      <c r="F68" s="226"/>
      <c r="G68" s="226"/>
      <c r="H68" s="226"/>
      <c r="I68" s="199"/>
      <c r="J68" s="220"/>
      <c r="K68" s="220"/>
      <c r="L68" s="220"/>
      <c r="M68" s="236"/>
      <c r="N68" s="18"/>
    </row>
    <row r="69" spans="1:14" ht="15.75">
      <c r="A69" s="214"/>
      <c r="B69" s="217"/>
      <c r="C69" s="301" t="s">
        <v>39</v>
      </c>
      <c r="D69" s="302"/>
      <c r="E69" s="220">
        <v>2</v>
      </c>
      <c r="F69" s="220">
        <v>11.87</v>
      </c>
      <c r="G69" s="220">
        <v>0.75</v>
      </c>
      <c r="H69" s="241">
        <f>2/12</f>
        <v>0.16666666666666666</v>
      </c>
      <c r="I69" s="231">
        <f t="shared" ref="I69:I71" si="3">E69*F69*G69*H69</f>
        <v>2.9674999999999998</v>
      </c>
      <c r="J69" s="220">
        <v>2</v>
      </c>
      <c r="K69" s="220">
        <v>11.87</v>
      </c>
      <c r="L69" s="220">
        <v>0.75</v>
      </c>
      <c r="M69" s="236">
        <f>L69*K69*J69</f>
        <v>17.805</v>
      </c>
      <c r="N69" s="18"/>
    </row>
    <row r="70" spans="1:14" ht="15.75">
      <c r="A70" s="214"/>
      <c r="B70" s="217"/>
      <c r="C70" s="301" t="s">
        <v>48</v>
      </c>
      <c r="D70" s="302"/>
      <c r="E70" s="220">
        <v>2</v>
      </c>
      <c r="F70" s="220">
        <v>7.5</v>
      </c>
      <c r="G70" s="220">
        <v>0.75</v>
      </c>
      <c r="H70" s="241">
        <f t="shared" ref="H70:H71" si="4">2/12</f>
        <v>0.16666666666666666</v>
      </c>
      <c r="I70" s="231">
        <f t="shared" si="3"/>
        <v>1.875</v>
      </c>
      <c r="J70" s="220">
        <v>2</v>
      </c>
      <c r="K70" s="220">
        <v>7.5</v>
      </c>
      <c r="L70" s="220">
        <v>0.75</v>
      </c>
      <c r="M70" s="236">
        <f>L70*K70*J70</f>
        <v>11.25</v>
      </c>
      <c r="N70" s="18"/>
    </row>
    <row r="71" spans="1:14" ht="15.75">
      <c r="A71" s="214"/>
      <c r="B71" s="217"/>
      <c r="C71" s="301" t="s">
        <v>99</v>
      </c>
      <c r="D71" s="302"/>
      <c r="E71" s="220">
        <v>1</v>
      </c>
      <c r="F71" s="220">
        <v>7.5</v>
      </c>
      <c r="G71" s="220">
        <v>0.37</v>
      </c>
      <c r="H71" s="241">
        <f t="shared" si="4"/>
        <v>0.16666666666666666</v>
      </c>
      <c r="I71" s="231">
        <f t="shared" si="3"/>
        <v>0.46249999999999997</v>
      </c>
      <c r="J71" s="220">
        <v>1</v>
      </c>
      <c r="K71" s="220">
        <v>7.5</v>
      </c>
      <c r="L71" s="220">
        <v>0.37</v>
      </c>
      <c r="M71" s="236">
        <f>L71*K71*J71</f>
        <v>2.7749999999999999</v>
      </c>
      <c r="N71" s="18"/>
    </row>
    <row r="72" spans="1:14" ht="15.75">
      <c r="A72" s="214"/>
      <c r="B72" s="217"/>
      <c r="C72" s="305" t="s">
        <v>41</v>
      </c>
      <c r="D72" s="306"/>
      <c r="E72" s="220"/>
      <c r="F72" s="226"/>
      <c r="G72" s="226" t="s">
        <v>12</v>
      </c>
      <c r="H72" s="236"/>
      <c r="I72" s="236">
        <f>SUM(I69:I71)</f>
        <v>5.3049999999999997</v>
      </c>
      <c r="J72" s="220"/>
      <c r="K72" s="220"/>
      <c r="L72" s="220" t="s">
        <v>14</v>
      </c>
      <c r="M72" s="236">
        <f>SUM(M69:M71)</f>
        <v>31.83</v>
      </c>
      <c r="N72" s="18"/>
    </row>
    <row r="73" spans="1:14" ht="96.75" customHeight="1">
      <c r="A73" s="214"/>
      <c r="B73" s="217">
        <v>7</v>
      </c>
      <c r="C73" s="311" t="s">
        <v>299</v>
      </c>
      <c r="D73" s="312"/>
      <c r="E73" s="220"/>
      <c r="F73" s="242"/>
      <c r="G73" s="226"/>
      <c r="H73" s="243"/>
      <c r="I73" s="199"/>
      <c r="J73" s="220"/>
      <c r="K73" s="220"/>
      <c r="L73" s="220"/>
      <c r="M73" s="220"/>
      <c r="N73" s="18"/>
    </row>
    <row r="74" spans="1:14" ht="15.75" customHeight="1">
      <c r="A74" s="214"/>
      <c r="B74" s="221"/>
      <c r="C74" s="244" t="s">
        <v>219</v>
      </c>
      <c r="D74" s="245"/>
      <c r="E74" s="220">
        <v>1</v>
      </c>
      <c r="F74" s="242">
        <v>4</v>
      </c>
      <c r="G74" s="226">
        <v>0.75</v>
      </c>
      <c r="H74" s="242">
        <v>0.75</v>
      </c>
      <c r="I74" s="231">
        <f t="shared" ref="I74:I77" si="5">E74*F74*G74*H74</f>
        <v>2.25</v>
      </c>
      <c r="J74" s="220"/>
      <c r="K74" s="220"/>
      <c r="L74" s="220"/>
      <c r="M74" s="236"/>
      <c r="N74" s="18"/>
    </row>
    <row r="75" spans="1:14" ht="15.75" customHeight="1">
      <c r="A75" s="214"/>
      <c r="B75" s="221"/>
      <c r="C75" s="244" t="s">
        <v>220</v>
      </c>
      <c r="D75" s="245"/>
      <c r="E75" s="220">
        <v>1</v>
      </c>
      <c r="F75" s="242">
        <v>3.5</v>
      </c>
      <c r="G75" s="226">
        <v>0.75</v>
      </c>
      <c r="H75" s="242">
        <v>0.75</v>
      </c>
      <c r="I75" s="231">
        <f t="shared" si="5"/>
        <v>1.96875</v>
      </c>
      <c r="J75" s="220"/>
      <c r="K75" s="220"/>
      <c r="L75" s="220"/>
      <c r="M75" s="236"/>
      <c r="N75" s="18"/>
    </row>
    <row r="76" spans="1:14" ht="15.75" customHeight="1">
      <c r="A76" s="214"/>
      <c r="B76" s="221"/>
      <c r="C76" s="244" t="s">
        <v>221</v>
      </c>
      <c r="D76" s="229"/>
      <c r="E76" s="220">
        <v>2</v>
      </c>
      <c r="F76" s="242">
        <v>2.5</v>
      </c>
      <c r="G76" s="226">
        <v>0.75</v>
      </c>
      <c r="H76" s="242">
        <v>0.75</v>
      </c>
      <c r="I76" s="231">
        <f t="shared" si="5"/>
        <v>2.8125</v>
      </c>
      <c r="J76" s="220"/>
      <c r="K76" s="220"/>
      <c r="L76" s="220"/>
      <c r="M76" s="236"/>
      <c r="N76" s="18"/>
    </row>
    <row r="77" spans="1:14" ht="15.75" customHeight="1">
      <c r="A77" s="214"/>
      <c r="B77" s="221"/>
      <c r="C77" s="228" t="s">
        <v>257</v>
      </c>
      <c r="D77" s="229"/>
      <c r="E77" s="220">
        <v>1</v>
      </c>
      <c r="F77" s="242">
        <v>7.5</v>
      </c>
      <c r="G77" s="242">
        <f>20/12</f>
        <v>1.6666666666666667</v>
      </c>
      <c r="H77" s="226">
        <v>0.17</v>
      </c>
      <c r="I77" s="231">
        <f t="shared" si="5"/>
        <v>2.125</v>
      </c>
      <c r="J77" s="220"/>
      <c r="K77" s="220"/>
      <c r="L77" s="220"/>
      <c r="M77" s="236"/>
      <c r="N77" s="18"/>
    </row>
    <row r="78" spans="1:14" ht="15.75" customHeight="1">
      <c r="A78" s="214"/>
      <c r="B78" s="221"/>
      <c r="C78" s="305" t="s">
        <v>232</v>
      </c>
      <c r="D78" s="306"/>
      <c r="E78" s="220"/>
      <c r="F78" s="242"/>
      <c r="G78" s="226"/>
      <c r="H78" s="236"/>
      <c r="I78" s="236">
        <f>SUM(I74:I77)</f>
        <v>9.15625</v>
      </c>
      <c r="J78" s="240"/>
      <c r="K78" s="240"/>
      <c r="L78" s="240"/>
      <c r="M78" s="236"/>
      <c r="N78" s="18"/>
    </row>
    <row r="79" spans="1:14" ht="104.25" customHeight="1">
      <c r="A79" s="214"/>
      <c r="B79" s="217">
        <v>8</v>
      </c>
      <c r="C79" s="309" t="s">
        <v>222</v>
      </c>
      <c r="D79" s="310"/>
      <c r="E79" s="220"/>
      <c r="F79" s="242"/>
      <c r="G79" s="226"/>
      <c r="H79" s="246"/>
      <c r="I79" s="240"/>
      <c r="J79" s="240"/>
      <c r="K79" s="240"/>
      <c r="L79" s="240"/>
      <c r="M79" s="236"/>
      <c r="N79" s="18"/>
    </row>
    <row r="80" spans="1:14" ht="45" customHeight="1">
      <c r="A80" s="214"/>
      <c r="B80" s="221"/>
      <c r="C80" s="301" t="s">
        <v>230</v>
      </c>
      <c r="D80" s="302"/>
      <c r="E80" s="247" t="s">
        <v>223</v>
      </c>
      <c r="F80" s="247" t="s">
        <v>33</v>
      </c>
      <c r="G80" s="247" t="s">
        <v>224</v>
      </c>
      <c r="H80" s="247" t="s">
        <v>225</v>
      </c>
      <c r="I80" s="247" t="s">
        <v>226</v>
      </c>
      <c r="J80" s="248" t="s">
        <v>227</v>
      </c>
      <c r="K80" s="220"/>
      <c r="L80" s="232" t="s">
        <v>228</v>
      </c>
      <c r="M80" s="236"/>
      <c r="N80" s="18"/>
    </row>
    <row r="81" spans="1:14" ht="15.75" customHeight="1">
      <c r="A81" s="214"/>
      <c r="B81" s="221"/>
      <c r="C81" s="244" t="s">
        <v>219</v>
      </c>
      <c r="D81" s="229" t="s">
        <v>229</v>
      </c>
      <c r="E81" s="220">
        <v>2</v>
      </c>
      <c r="F81" s="242">
        <v>3.83</v>
      </c>
      <c r="G81" s="226">
        <v>0</v>
      </c>
      <c r="H81" s="243">
        <v>0</v>
      </c>
      <c r="I81" s="199">
        <f t="shared" ref="I81:I86" si="6">H81+G81+F81</f>
        <v>3.83</v>
      </c>
      <c r="J81" s="220">
        <f t="shared" ref="J81:J86" si="7">I81*E81</f>
        <v>7.66</v>
      </c>
      <c r="K81" s="220"/>
      <c r="L81" s="199">
        <f>(J81*0.376)/2.2046</f>
        <v>1.3064320058060419</v>
      </c>
      <c r="M81" s="236"/>
      <c r="N81" s="18"/>
    </row>
    <row r="82" spans="1:14" ht="29.25" customHeight="1">
      <c r="A82" s="214"/>
      <c r="B82" s="221"/>
      <c r="C82" s="244"/>
      <c r="D82" s="229" t="s">
        <v>231</v>
      </c>
      <c r="E82" s="220">
        <v>5</v>
      </c>
      <c r="F82" s="242">
        <f>8/12</f>
        <v>0.66666666666666663</v>
      </c>
      <c r="G82" s="226"/>
      <c r="H82" s="243"/>
      <c r="I82" s="199">
        <f t="shared" si="6"/>
        <v>0.66666666666666663</v>
      </c>
      <c r="J82" s="199">
        <f t="shared" si="7"/>
        <v>3.333333333333333</v>
      </c>
      <c r="K82" s="220"/>
      <c r="L82" s="199">
        <f t="shared" ref="L82:L86" si="8">(J82*0.376)/2.2046</f>
        <v>0.56850827058574482</v>
      </c>
      <c r="M82" s="236"/>
      <c r="N82" s="18"/>
    </row>
    <row r="83" spans="1:14" ht="15.75" customHeight="1">
      <c r="A83" s="214"/>
      <c r="B83" s="221"/>
      <c r="C83" s="244" t="s">
        <v>220</v>
      </c>
      <c r="D83" s="229" t="s">
        <v>229</v>
      </c>
      <c r="E83" s="220">
        <v>2</v>
      </c>
      <c r="F83" s="242">
        <v>3.33</v>
      </c>
      <c r="G83" s="226">
        <v>0</v>
      </c>
      <c r="H83" s="243">
        <v>0</v>
      </c>
      <c r="I83" s="199">
        <f t="shared" si="6"/>
        <v>3.33</v>
      </c>
      <c r="J83" s="220">
        <f t="shared" si="7"/>
        <v>6.66</v>
      </c>
      <c r="K83" s="220"/>
      <c r="L83" s="199">
        <f t="shared" si="8"/>
        <v>1.1358795246303184</v>
      </c>
      <c r="M83" s="236"/>
      <c r="N83" s="18"/>
    </row>
    <row r="84" spans="1:14" ht="39" customHeight="1">
      <c r="A84" s="214"/>
      <c r="B84" s="221"/>
      <c r="C84" s="244"/>
      <c r="D84" s="229" t="s">
        <v>231</v>
      </c>
      <c r="E84" s="220">
        <v>5</v>
      </c>
      <c r="F84" s="242">
        <f>8/12</f>
        <v>0.66666666666666663</v>
      </c>
      <c r="G84" s="226"/>
      <c r="H84" s="243"/>
      <c r="I84" s="199">
        <f t="shared" si="6"/>
        <v>0.66666666666666663</v>
      </c>
      <c r="J84" s="199">
        <f t="shared" si="7"/>
        <v>3.333333333333333</v>
      </c>
      <c r="K84" s="220"/>
      <c r="L84" s="199">
        <f t="shared" si="8"/>
        <v>0.56850827058574482</v>
      </c>
      <c r="M84" s="236"/>
      <c r="N84" s="18"/>
    </row>
    <row r="85" spans="1:14" ht="15.75" customHeight="1">
      <c r="A85" s="214"/>
      <c r="B85" s="221"/>
      <c r="C85" s="244" t="s">
        <v>221</v>
      </c>
      <c r="D85" s="229" t="s">
        <v>229</v>
      </c>
      <c r="E85" s="220">
        <v>2</v>
      </c>
      <c r="F85" s="242">
        <v>2.33</v>
      </c>
      <c r="G85" s="226">
        <v>0</v>
      </c>
      <c r="H85" s="243">
        <v>0</v>
      </c>
      <c r="I85" s="199">
        <f t="shared" si="6"/>
        <v>2.33</v>
      </c>
      <c r="J85" s="220">
        <f t="shared" si="7"/>
        <v>4.66</v>
      </c>
      <c r="K85" s="240"/>
      <c r="L85" s="199">
        <f t="shared" si="8"/>
        <v>0.79477456227887144</v>
      </c>
      <c r="M85" s="236"/>
      <c r="N85" s="18"/>
    </row>
    <row r="86" spans="1:14" ht="34.5" customHeight="1">
      <c r="A86" s="214"/>
      <c r="B86" s="221"/>
      <c r="C86" s="234"/>
      <c r="D86" s="229" t="s">
        <v>231</v>
      </c>
      <c r="E86" s="220">
        <v>4</v>
      </c>
      <c r="F86" s="242">
        <f>8/12</f>
        <v>0.66666666666666663</v>
      </c>
      <c r="G86" s="226"/>
      <c r="H86" s="243"/>
      <c r="I86" s="199">
        <f t="shared" si="6"/>
        <v>0.66666666666666663</v>
      </c>
      <c r="J86" s="199">
        <f t="shared" si="7"/>
        <v>2.6666666666666665</v>
      </c>
      <c r="K86" s="240"/>
      <c r="L86" s="199">
        <f t="shared" si="8"/>
        <v>0.45480661646859594</v>
      </c>
      <c r="M86" s="236"/>
      <c r="N86" s="18"/>
    </row>
    <row r="87" spans="1:14" ht="34.5" customHeight="1">
      <c r="A87" s="214"/>
      <c r="B87" s="221"/>
      <c r="C87" s="244" t="s">
        <v>257</v>
      </c>
      <c r="D87" s="229" t="s">
        <v>229</v>
      </c>
      <c r="E87" s="220">
        <v>3</v>
      </c>
      <c r="F87" s="242">
        <v>7.5</v>
      </c>
      <c r="G87" s="226">
        <v>0</v>
      </c>
      <c r="H87" s="243">
        <v>0</v>
      </c>
      <c r="I87" s="199">
        <f t="shared" ref="I87:I88" si="9">H87+G87+F87</f>
        <v>7.5</v>
      </c>
      <c r="J87" s="220">
        <f t="shared" ref="J87:J88" si="10">I87*E87</f>
        <v>22.5</v>
      </c>
      <c r="K87" s="240"/>
      <c r="L87" s="199">
        <f t="shared" ref="L87:L88" si="11">(J87*0.376)/2.2046</f>
        <v>3.8374308264537786</v>
      </c>
      <c r="M87" s="236"/>
      <c r="N87" s="18"/>
    </row>
    <row r="88" spans="1:14" ht="34.5" customHeight="1">
      <c r="A88" s="214"/>
      <c r="B88" s="221"/>
      <c r="C88" s="234"/>
      <c r="D88" s="229" t="s">
        <v>231</v>
      </c>
      <c r="E88" s="220">
        <f>7.5/0.5</f>
        <v>15</v>
      </c>
      <c r="F88" s="242">
        <f>20/12</f>
        <v>1.6666666666666667</v>
      </c>
      <c r="G88" s="226"/>
      <c r="H88" s="243"/>
      <c r="I88" s="199">
        <f t="shared" si="9"/>
        <v>1.6666666666666667</v>
      </c>
      <c r="J88" s="199">
        <f t="shared" si="10"/>
        <v>25</v>
      </c>
      <c r="K88" s="240"/>
      <c r="L88" s="199">
        <f t="shared" si="11"/>
        <v>4.2638120293930868</v>
      </c>
      <c r="M88" s="236"/>
      <c r="N88" s="18"/>
    </row>
    <row r="89" spans="1:14" ht="15.75" customHeight="1">
      <c r="A89" s="214"/>
      <c r="B89" s="221"/>
      <c r="C89" s="305" t="s">
        <v>41</v>
      </c>
      <c r="D89" s="306"/>
      <c r="E89" s="220"/>
      <c r="F89" s="242"/>
      <c r="G89" s="226"/>
      <c r="H89" s="246"/>
      <c r="I89" s="240"/>
      <c r="J89" s="236">
        <f>SUM(J81:J86)</f>
        <v>28.313333333333333</v>
      </c>
      <c r="K89" s="240"/>
      <c r="L89" s="236">
        <f>SUM(L81:L88)</f>
        <v>12.930152106202183</v>
      </c>
      <c r="M89" s="236"/>
      <c r="N89" s="18"/>
    </row>
    <row r="90" spans="1:14" ht="64.5" customHeight="1">
      <c r="A90" s="214"/>
      <c r="B90" s="217">
        <v>9</v>
      </c>
      <c r="C90" s="301" t="s">
        <v>292</v>
      </c>
      <c r="D90" s="302"/>
      <c r="E90" s="220"/>
      <c r="F90" s="242"/>
      <c r="G90" s="226"/>
      <c r="H90" s="246"/>
      <c r="I90" s="240"/>
      <c r="J90" s="240"/>
      <c r="K90" s="240"/>
      <c r="L90" s="240" t="s">
        <v>46</v>
      </c>
      <c r="M90" s="236">
        <v>4</v>
      </c>
      <c r="N90" s="18"/>
    </row>
    <row r="91" spans="1:14" ht="63" customHeight="1">
      <c r="A91" s="214"/>
      <c r="B91" s="217">
        <v>10</v>
      </c>
      <c r="C91" s="301" t="s">
        <v>290</v>
      </c>
      <c r="D91" s="302"/>
      <c r="E91" s="220"/>
      <c r="F91" s="242"/>
      <c r="G91" s="226"/>
      <c r="H91" s="246"/>
      <c r="I91" s="240"/>
      <c r="J91" s="240"/>
      <c r="K91" s="240"/>
      <c r="L91" s="240" t="s">
        <v>46</v>
      </c>
      <c r="M91" s="236">
        <v>4</v>
      </c>
      <c r="N91" s="18"/>
    </row>
    <row r="92" spans="1:14" ht="61.5" customHeight="1">
      <c r="A92" s="214"/>
      <c r="B92" s="217">
        <v>11</v>
      </c>
      <c r="C92" s="301" t="s">
        <v>291</v>
      </c>
      <c r="D92" s="302"/>
      <c r="E92" s="220"/>
      <c r="F92" s="242"/>
      <c r="G92" s="226"/>
      <c r="H92" s="246"/>
      <c r="I92" s="240"/>
      <c r="J92" s="240"/>
      <c r="K92" s="240"/>
      <c r="L92" s="240"/>
      <c r="M92" s="236"/>
      <c r="N92" s="18"/>
    </row>
    <row r="93" spans="1:14" ht="32.25" customHeight="1">
      <c r="A93" s="214"/>
      <c r="B93" s="221"/>
      <c r="C93" s="234" t="s">
        <v>234</v>
      </c>
      <c r="D93" s="235"/>
      <c r="E93" s="220">
        <v>1</v>
      </c>
      <c r="F93" s="242">
        <f>0.75+6+0.37+4+0.75</f>
        <v>11.870000000000001</v>
      </c>
      <c r="G93" s="226">
        <f>7.5</f>
        <v>7.5</v>
      </c>
      <c r="H93" s="249">
        <f>1.5/12</f>
        <v>0.125</v>
      </c>
      <c r="I93" s="236">
        <f>H93*G93*F93*E93</f>
        <v>11.128125000000001</v>
      </c>
      <c r="J93" s="240"/>
      <c r="K93" s="240"/>
      <c r="L93" s="240"/>
      <c r="M93" s="236"/>
      <c r="N93" s="18"/>
    </row>
    <row r="94" spans="1:14" ht="32.25" customHeight="1">
      <c r="A94" s="214"/>
      <c r="B94" s="221"/>
      <c r="C94" s="305" t="s">
        <v>235</v>
      </c>
      <c r="D94" s="306"/>
      <c r="E94" s="220"/>
      <c r="F94" s="242"/>
      <c r="G94" s="226"/>
      <c r="H94" s="246"/>
      <c r="I94" s="236">
        <f>SUM(I93)</f>
        <v>11.128125000000001</v>
      </c>
      <c r="J94" s="240"/>
      <c r="K94" s="240"/>
      <c r="L94" s="240"/>
      <c r="M94" s="236"/>
      <c r="N94" s="18"/>
    </row>
    <row r="95" spans="1:14" ht="60.75" customHeight="1">
      <c r="A95" s="214"/>
      <c r="B95" s="217">
        <v>12</v>
      </c>
      <c r="C95" s="301" t="s">
        <v>17</v>
      </c>
      <c r="D95" s="302"/>
      <c r="E95" s="220"/>
      <c r="F95" s="242"/>
      <c r="G95" s="226"/>
      <c r="H95" s="246"/>
      <c r="I95" s="240"/>
      <c r="J95" s="240"/>
      <c r="K95" s="240"/>
      <c r="L95" s="240"/>
      <c r="M95" s="236"/>
      <c r="N95" s="18"/>
    </row>
    <row r="96" spans="1:14" ht="15.75" customHeight="1">
      <c r="A96" s="214"/>
      <c r="B96" s="221"/>
      <c r="C96" s="250" t="s">
        <v>39</v>
      </c>
      <c r="D96" s="235"/>
      <c r="E96" s="240">
        <v>2</v>
      </c>
      <c r="F96" s="240">
        <v>11.87</v>
      </c>
      <c r="G96" s="240">
        <v>0.37</v>
      </c>
      <c r="H96" s="231">
        <f>1.5/12</f>
        <v>0.125</v>
      </c>
      <c r="I96" s="231">
        <f t="shared" ref="I96:I97" si="12">E96*F96*G96*H96</f>
        <v>1.0979749999999999</v>
      </c>
      <c r="J96" s="240">
        <v>2</v>
      </c>
      <c r="K96" s="240">
        <v>11.87</v>
      </c>
      <c r="L96" s="240">
        <v>0.37</v>
      </c>
      <c r="M96" s="236">
        <f t="shared" ref="M96:M97" si="13">L96*K96*J96</f>
        <v>8.7837999999999994</v>
      </c>
      <c r="N96" s="18"/>
    </row>
    <row r="97" spans="1:14" ht="15.75" customHeight="1">
      <c r="A97" s="214"/>
      <c r="B97" s="221"/>
      <c r="C97" s="250" t="s">
        <v>39</v>
      </c>
      <c r="D97" s="235"/>
      <c r="E97" s="240">
        <v>3</v>
      </c>
      <c r="F97" s="240">
        <v>7.5</v>
      </c>
      <c r="G97" s="240">
        <v>0.37</v>
      </c>
      <c r="H97" s="231">
        <f>1.5/12</f>
        <v>0.125</v>
      </c>
      <c r="I97" s="231">
        <f t="shared" si="12"/>
        <v>1.0406249999999999</v>
      </c>
      <c r="J97" s="240">
        <v>3</v>
      </c>
      <c r="K97" s="240">
        <v>7.5</v>
      </c>
      <c r="L97" s="240">
        <v>0.37</v>
      </c>
      <c r="M97" s="236">
        <f t="shared" si="13"/>
        <v>8.3249999999999993</v>
      </c>
      <c r="N97" s="18"/>
    </row>
    <row r="98" spans="1:14" ht="15.75" customHeight="1">
      <c r="A98" s="214"/>
      <c r="B98" s="221"/>
      <c r="C98" s="305" t="s">
        <v>199</v>
      </c>
      <c r="D98" s="306"/>
      <c r="E98" s="220"/>
      <c r="F98" s="242"/>
      <c r="G98" s="226"/>
      <c r="H98" s="246" t="s">
        <v>12</v>
      </c>
      <c r="I98" s="236">
        <f>SUM(I96:I97)</f>
        <v>2.1385999999999998</v>
      </c>
      <c r="J98" s="240"/>
      <c r="K98" s="240"/>
      <c r="L98" s="240" t="s">
        <v>14</v>
      </c>
      <c r="M98" s="236">
        <f>SUM(M96:M97)</f>
        <v>17.108799999999999</v>
      </c>
      <c r="N98" s="18"/>
    </row>
    <row r="99" spans="1:14" ht="24.75" customHeight="1">
      <c r="A99" s="214"/>
      <c r="B99" s="217">
        <v>13</v>
      </c>
      <c r="C99" s="301" t="s">
        <v>15</v>
      </c>
      <c r="D99" s="302"/>
      <c r="E99" s="220"/>
      <c r="F99" s="226"/>
      <c r="G99" s="226"/>
      <c r="H99" s="226"/>
      <c r="I99" s="199"/>
      <c r="J99" s="220"/>
      <c r="K99" s="220"/>
      <c r="L99" s="220"/>
      <c r="M99" s="220"/>
      <c r="N99" s="18"/>
    </row>
    <row r="100" spans="1:14" ht="24.75" customHeight="1">
      <c r="A100" s="214"/>
      <c r="B100" s="221"/>
      <c r="C100" s="228" t="s">
        <v>104</v>
      </c>
      <c r="D100" s="229"/>
      <c r="E100" s="220">
        <v>1</v>
      </c>
      <c r="F100" s="226">
        <v>4</v>
      </c>
      <c r="G100" s="226">
        <v>6</v>
      </c>
      <c r="H100" s="226">
        <v>0.25</v>
      </c>
      <c r="I100" s="199">
        <f>H100*G100*F100*E100</f>
        <v>6</v>
      </c>
      <c r="J100" s="220"/>
      <c r="K100" s="220"/>
      <c r="L100" s="220"/>
      <c r="M100" s="220"/>
      <c r="N100" s="18"/>
    </row>
    <row r="101" spans="1:14" ht="24.75" customHeight="1">
      <c r="A101" s="214"/>
      <c r="B101" s="221"/>
      <c r="C101" s="228" t="s">
        <v>105</v>
      </c>
      <c r="D101" s="229"/>
      <c r="E101" s="220">
        <v>1</v>
      </c>
      <c r="F101" s="226">
        <v>6</v>
      </c>
      <c r="G101" s="226">
        <v>6</v>
      </c>
      <c r="H101" s="226">
        <v>0.25</v>
      </c>
      <c r="I101" s="199">
        <f>H101*G101*F101*E101</f>
        <v>9</v>
      </c>
      <c r="J101" s="220"/>
      <c r="K101" s="220"/>
      <c r="L101" s="220"/>
      <c r="M101" s="220"/>
      <c r="N101" s="18"/>
    </row>
    <row r="102" spans="1:14" ht="24.75" customHeight="1">
      <c r="A102" s="214"/>
      <c r="B102" s="221"/>
      <c r="C102" s="228" t="s">
        <v>106</v>
      </c>
      <c r="D102" s="229"/>
      <c r="E102" s="220">
        <v>1</v>
      </c>
      <c r="F102" s="226">
        <v>18.53</v>
      </c>
      <c r="G102" s="226">
        <v>5</v>
      </c>
      <c r="H102" s="226">
        <v>0.25</v>
      </c>
      <c r="I102" s="199">
        <f>H102*G102*F102*E102</f>
        <v>23.162500000000001</v>
      </c>
      <c r="J102" s="220"/>
      <c r="K102" s="220"/>
      <c r="L102" s="220"/>
      <c r="M102" s="220"/>
      <c r="N102" s="18"/>
    </row>
    <row r="103" spans="1:14" ht="24.75" customHeight="1">
      <c r="A103" s="214"/>
      <c r="B103" s="221"/>
      <c r="C103" s="228" t="s">
        <v>107</v>
      </c>
      <c r="D103" s="229"/>
      <c r="E103" s="220">
        <v>1</v>
      </c>
      <c r="F103" s="226">
        <v>12.5</v>
      </c>
      <c r="G103" s="226">
        <v>5</v>
      </c>
      <c r="H103" s="226">
        <v>0.25</v>
      </c>
      <c r="I103" s="199">
        <f>H103*G103*F103*E103</f>
        <v>15.625</v>
      </c>
      <c r="J103" s="220"/>
      <c r="K103" s="220"/>
      <c r="L103" s="220"/>
      <c r="M103" s="220"/>
      <c r="N103" s="18"/>
    </row>
    <row r="104" spans="1:14" ht="24.75" customHeight="1">
      <c r="A104" s="214"/>
      <c r="B104" s="221"/>
      <c r="C104" s="228" t="s">
        <v>121</v>
      </c>
      <c r="D104" s="229"/>
      <c r="E104" s="220">
        <v>1</v>
      </c>
      <c r="F104" s="226">
        <f>0.5*19</f>
        <v>9.5</v>
      </c>
      <c r="G104" s="226">
        <v>1.25</v>
      </c>
      <c r="H104" s="226">
        <v>5</v>
      </c>
      <c r="I104" s="199">
        <f>H104*G104*F104*E104</f>
        <v>59.375</v>
      </c>
      <c r="J104" s="220"/>
      <c r="K104" s="220"/>
      <c r="L104" s="220"/>
      <c r="M104" s="220"/>
      <c r="N104" s="18"/>
    </row>
    <row r="105" spans="1:14" ht="24.75" customHeight="1">
      <c r="A105" s="214"/>
      <c r="B105" s="221"/>
      <c r="C105" s="305" t="s">
        <v>52</v>
      </c>
      <c r="D105" s="306"/>
      <c r="E105" s="220"/>
      <c r="F105" s="226"/>
      <c r="G105" s="226"/>
      <c r="H105" s="226"/>
      <c r="I105" s="227">
        <f>SUM(I100:I104)</f>
        <v>113.16249999999999</v>
      </c>
      <c r="J105" s="220"/>
      <c r="K105" s="220"/>
      <c r="L105" s="220"/>
      <c r="M105" s="220"/>
      <c r="N105" s="18"/>
    </row>
    <row r="106" spans="1:14" ht="15.75" customHeight="1">
      <c r="A106" s="214"/>
      <c r="B106" s="217">
        <v>14</v>
      </c>
      <c r="C106" s="234" t="s">
        <v>16</v>
      </c>
      <c r="D106" s="235"/>
      <c r="E106" s="220"/>
      <c r="F106" s="226"/>
      <c r="G106" s="226"/>
      <c r="H106" s="226"/>
      <c r="I106" s="199"/>
      <c r="J106" s="220"/>
      <c r="K106" s="220"/>
      <c r="L106" s="220"/>
      <c r="M106" s="220"/>
      <c r="N106" s="18"/>
    </row>
    <row r="107" spans="1:14" ht="15.75" customHeight="1">
      <c r="A107" s="214"/>
      <c r="B107" s="217"/>
      <c r="C107" s="228" t="s">
        <v>104</v>
      </c>
      <c r="D107" s="229"/>
      <c r="E107" s="220">
        <v>1</v>
      </c>
      <c r="F107" s="226">
        <v>4</v>
      </c>
      <c r="G107" s="226">
        <v>6</v>
      </c>
      <c r="H107" s="226">
        <v>0.75</v>
      </c>
      <c r="I107" s="199">
        <f>H107*G107*F107*E107</f>
        <v>18</v>
      </c>
      <c r="J107" s="220"/>
      <c r="K107" s="220"/>
      <c r="L107" s="220"/>
      <c r="M107" s="220"/>
      <c r="N107" s="18"/>
    </row>
    <row r="108" spans="1:14" ht="15.75" customHeight="1">
      <c r="A108" s="214"/>
      <c r="B108" s="217"/>
      <c r="C108" s="228" t="s">
        <v>105</v>
      </c>
      <c r="D108" s="229"/>
      <c r="E108" s="220">
        <v>1</v>
      </c>
      <c r="F108" s="226">
        <v>6</v>
      </c>
      <c r="G108" s="226">
        <v>6</v>
      </c>
      <c r="H108" s="226">
        <v>0.75</v>
      </c>
      <c r="I108" s="199">
        <f>H108*G108*F108*E108</f>
        <v>27</v>
      </c>
      <c r="J108" s="220"/>
      <c r="K108" s="220"/>
      <c r="L108" s="220"/>
      <c r="M108" s="220"/>
      <c r="N108" s="18"/>
    </row>
    <row r="109" spans="1:14" ht="15.75" customHeight="1">
      <c r="A109" s="214"/>
      <c r="B109" s="217"/>
      <c r="C109" s="228" t="s">
        <v>106</v>
      </c>
      <c r="D109" s="229"/>
      <c r="E109" s="220">
        <v>1</v>
      </c>
      <c r="F109" s="226">
        <v>18.53</v>
      </c>
      <c r="G109" s="226">
        <v>5</v>
      </c>
      <c r="H109" s="226">
        <v>0.75</v>
      </c>
      <c r="I109" s="199">
        <f t="shared" ref="I109:I111" si="14">H109*G109*F109*E109</f>
        <v>69.487500000000011</v>
      </c>
      <c r="J109" s="220"/>
      <c r="K109" s="220"/>
      <c r="L109" s="220"/>
      <c r="M109" s="220"/>
      <c r="N109" s="18"/>
    </row>
    <row r="110" spans="1:14" ht="15.75" customHeight="1">
      <c r="A110" s="214"/>
      <c r="B110" s="217"/>
      <c r="C110" s="228" t="s">
        <v>107</v>
      </c>
      <c r="D110" s="229"/>
      <c r="E110" s="220">
        <v>1</v>
      </c>
      <c r="F110" s="226">
        <v>12.5</v>
      </c>
      <c r="G110" s="226">
        <v>5</v>
      </c>
      <c r="H110" s="226">
        <v>0.75</v>
      </c>
      <c r="I110" s="199">
        <f t="shared" si="14"/>
        <v>46.875</v>
      </c>
      <c r="J110" s="220"/>
      <c r="K110" s="220"/>
      <c r="L110" s="220"/>
      <c r="M110" s="220"/>
      <c r="N110" s="18"/>
    </row>
    <row r="111" spans="1:14" ht="15.75" customHeight="1">
      <c r="A111" s="214"/>
      <c r="B111" s="217"/>
      <c r="C111" s="228" t="s">
        <v>108</v>
      </c>
      <c r="D111" s="229"/>
      <c r="E111" s="220">
        <v>1</v>
      </c>
      <c r="F111" s="226">
        <v>19</v>
      </c>
      <c r="G111" s="226">
        <f>5</f>
        <v>5</v>
      </c>
      <c r="H111" s="226">
        <f>(1.25+0)/2</f>
        <v>0.625</v>
      </c>
      <c r="I111" s="199">
        <f t="shared" si="14"/>
        <v>59.375</v>
      </c>
      <c r="J111" s="220"/>
      <c r="K111" s="220"/>
      <c r="L111" s="220"/>
      <c r="M111" s="220"/>
      <c r="N111" s="18"/>
    </row>
    <row r="112" spans="1:14" ht="15.75" customHeight="1">
      <c r="A112" s="214"/>
      <c r="B112" s="217"/>
      <c r="C112" s="305" t="s">
        <v>52</v>
      </c>
      <c r="D112" s="306"/>
      <c r="E112" s="220"/>
      <c r="F112" s="226"/>
      <c r="G112" s="226"/>
      <c r="H112" s="226"/>
      <c r="I112" s="227">
        <f>SUM(I107:I111)</f>
        <v>220.73750000000001</v>
      </c>
      <c r="J112" s="220"/>
      <c r="K112" s="220"/>
      <c r="L112" s="220"/>
      <c r="M112" s="220"/>
      <c r="N112" s="18"/>
    </row>
    <row r="113" spans="1:14" ht="15.75" customHeight="1">
      <c r="A113" s="214"/>
      <c r="B113" s="251"/>
      <c r="C113" s="252" t="s">
        <v>53</v>
      </c>
      <c r="D113" s="253"/>
      <c r="E113" s="245"/>
      <c r="F113" s="226"/>
      <c r="G113" s="226"/>
      <c r="H113" s="226"/>
      <c r="I113" s="199">
        <f>I17</f>
        <v>149.65333333333331</v>
      </c>
      <c r="J113" s="220"/>
      <c r="K113" s="220"/>
      <c r="L113" s="220"/>
      <c r="M113" s="220"/>
      <c r="N113" s="18"/>
    </row>
    <row r="114" spans="1:14" ht="15.75" customHeight="1">
      <c r="A114" s="214"/>
      <c r="B114" s="251"/>
      <c r="C114" s="254"/>
      <c r="D114" s="224" t="s">
        <v>54</v>
      </c>
      <c r="E114" s="245"/>
      <c r="F114" s="226"/>
      <c r="G114" s="226"/>
      <c r="H114" s="226"/>
      <c r="I114" s="199">
        <f>I113*75%</f>
        <v>112.23999999999998</v>
      </c>
      <c r="J114" s="220"/>
      <c r="K114" s="220"/>
      <c r="L114" s="220"/>
      <c r="M114" s="220"/>
      <c r="N114" s="18"/>
    </row>
    <row r="115" spans="1:14" ht="15.75" customHeight="1">
      <c r="A115" s="214"/>
      <c r="B115" s="221"/>
      <c r="C115" s="305" t="s">
        <v>55</v>
      </c>
      <c r="D115" s="306"/>
      <c r="E115" s="220"/>
      <c r="F115" s="226"/>
      <c r="G115" s="226"/>
      <c r="H115" s="226"/>
      <c r="I115" s="227">
        <f>I112-I114</f>
        <v>108.49750000000003</v>
      </c>
      <c r="J115" s="220"/>
      <c r="K115" s="220"/>
      <c r="L115" s="220"/>
      <c r="M115" s="220"/>
      <c r="N115" s="18"/>
    </row>
    <row r="116" spans="1:14" ht="63" customHeight="1">
      <c r="A116" s="214"/>
      <c r="B116" s="217">
        <v>15</v>
      </c>
      <c r="C116" s="313" t="s">
        <v>126</v>
      </c>
      <c r="D116" s="314"/>
      <c r="E116" s="220"/>
      <c r="F116" s="226"/>
      <c r="G116" s="226"/>
      <c r="H116" s="226"/>
      <c r="I116" s="236"/>
      <c r="J116" s="220"/>
      <c r="K116" s="220"/>
      <c r="L116" s="220"/>
      <c r="M116" s="220"/>
      <c r="N116" s="18"/>
    </row>
    <row r="117" spans="1:14" ht="15.75" customHeight="1">
      <c r="A117" s="214"/>
      <c r="B117" s="221"/>
      <c r="C117" s="228" t="s">
        <v>104</v>
      </c>
      <c r="D117" s="229"/>
      <c r="E117" s="220"/>
      <c r="F117" s="226"/>
      <c r="G117" s="226"/>
      <c r="H117" s="242"/>
      <c r="I117" s="199"/>
      <c r="J117" s="220">
        <v>1</v>
      </c>
      <c r="K117" s="226">
        <v>4</v>
      </c>
      <c r="L117" s="226">
        <v>6</v>
      </c>
      <c r="M117" s="203">
        <f t="shared" ref="M117:M121" si="15">L117*K117*J117</f>
        <v>24</v>
      </c>
      <c r="N117" s="18"/>
    </row>
    <row r="118" spans="1:14" ht="15.75" customHeight="1">
      <c r="A118" s="214"/>
      <c r="B118" s="221"/>
      <c r="C118" s="228" t="s">
        <v>105</v>
      </c>
      <c r="D118" s="229"/>
      <c r="E118" s="220"/>
      <c r="F118" s="226"/>
      <c r="G118" s="226"/>
      <c r="H118" s="242"/>
      <c r="I118" s="199"/>
      <c r="J118" s="220">
        <v>1</v>
      </c>
      <c r="K118" s="226">
        <v>6</v>
      </c>
      <c r="L118" s="226">
        <v>6</v>
      </c>
      <c r="M118" s="203">
        <f t="shared" si="15"/>
        <v>36</v>
      </c>
      <c r="N118" s="18"/>
    </row>
    <row r="119" spans="1:14" ht="15.75" customHeight="1">
      <c r="A119" s="214"/>
      <c r="B119" s="221"/>
      <c r="C119" s="228" t="s">
        <v>106</v>
      </c>
      <c r="D119" s="229"/>
      <c r="E119" s="220"/>
      <c r="F119" s="226"/>
      <c r="G119" s="226"/>
      <c r="H119" s="242"/>
      <c r="I119" s="199"/>
      <c r="J119" s="220">
        <v>1</v>
      </c>
      <c r="K119" s="226">
        <v>18.53</v>
      </c>
      <c r="L119" s="226">
        <v>5</v>
      </c>
      <c r="M119" s="203">
        <f t="shared" si="15"/>
        <v>92.65</v>
      </c>
      <c r="N119" s="18"/>
    </row>
    <row r="120" spans="1:14" ht="15.75" customHeight="1">
      <c r="A120" s="214"/>
      <c r="B120" s="221"/>
      <c r="C120" s="228" t="s">
        <v>107</v>
      </c>
      <c r="D120" s="229"/>
      <c r="E120" s="220"/>
      <c r="F120" s="226"/>
      <c r="G120" s="226"/>
      <c r="H120" s="242"/>
      <c r="I120" s="199"/>
      <c r="J120" s="220">
        <v>1</v>
      </c>
      <c r="K120" s="226">
        <v>12.5</v>
      </c>
      <c r="L120" s="226">
        <v>5</v>
      </c>
      <c r="M120" s="203">
        <f t="shared" si="15"/>
        <v>62.5</v>
      </c>
      <c r="N120" s="18"/>
    </row>
    <row r="121" spans="1:14" ht="15.75" customHeight="1">
      <c r="A121" s="214"/>
      <c r="B121" s="221"/>
      <c r="C121" s="228" t="s">
        <v>108</v>
      </c>
      <c r="D121" s="229"/>
      <c r="E121" s="220"/>
      <c r="F121" s="226"/>
      <c r="G121" s="220"/>
      <c r="H121" s="242"/>
      <c r="I121" s="199"/>
      <c r="J121" s="220">
        <v>1</v>
      </c>
      <c r="K121" s="226">
        <v>19</v>
      </c>
      <c r="L121" s="220">
        <v>5</v>
      </c>
      <c r="M121" s="203">
        <f t="shared" si="15"/>
        <v>95</v>
      </c>
      <c r="N121" s="18"/>
    </row>
    <row r="122" spans="1:14" ht="15.75" customHeight="1">
      <c r="A122" s="214"/>
      <c r="B122" s="221"/>
      <c r="C122" s="305" t="s">
        <v>52</v>
      </c>
      <c r="D122" s="306"/>
      <c r="E122" s="220"/>
      <c r="F122" s="226"/>
      <c r="G122" s="226"/>
      <c r="H122" s="226"/>
      <c r="I122" s="236"/>
      <c r="J122" s="240" t="s">
        <v>245</v>
      </c>
      <c r="K122" s="240">
        <f>M122*0.16</f>
        <v>49.623999999999995</v>
      </c>
      <c r="L122" s="220" t="s">
        <v>14</v>
      </c>
      <c r="M122" s="236">
        <f>SUM(M117:M121)</f>
        <v>310.14999999999998</v>
      </c>
      <c r="N122" s="18"/>
    </row>
    <row r="123" spans="1:14" ht="39.75" customHeight="1">
      <c r="A123" s="214"/>
      <c r="B123" s="217">
        <v>16</v>
      </c>
      <c r="C123" s="324" t="s">
        <v>128</v>
      </c>
      <c r="D123" s="310"/>
      <c r="E123" s="220"/>
      <c r="F123" s="226"/>
      <c r="G123" s="255"/>
      <c r="H123" s="226"/>
      <c r="I123" s="236"/>
      <c r="J123" s="220"/>
      <c r="K123" s="220"/>
      <c r="L123" s="240"/>
      <c r="M123" s="227"/>
      <c r="N123" s="18"/>
    </row>
    <row r="124" spans="1:14" ht="15.75" customHeight="1">
      <c r="A124" s="214"/>
      <c r="B124" s="221"/>
      <c r="C124" s="228" t="s">
        <v>104</v>
      </c>
      <c r="D124" s="235"/>
      <c r="E124" s="220">
        <v>1</v>
      </c>
      <c r="F124" s="226">
        <v>4</v>
      </c>
      <c r="G124" s="226">
        <v>6</v>
      </c>
      <c r="H124" s="242">
        <f>1.5/12</f>
        <v>0.125</v>
      </c>
      <c r="I124" s="199">
        <f>H124*G124*F124*E124</f>
        <v>3</v>
      </c>
      <c r="J124" s="220"/>
      <c r="K124" s="220"/>
      <c r="L124" s="240"/>
      <c r="M124" s="227"/>
      <c r="N124" s="18"/>
    </row>
    <row r="125" spans="1:14" ht="15.75" customHeight="1">
      <c r="A125" s="214"/>
      <c r="B125" s="221"/>
      <c r="C125" s="228" t="s">
        <v>105</v>
      </c>
      <c r="D125" s="235"/>
      <c r="E125" s="220">
        <v>1</v>
      </c>
      <c r="F125" s="226">
        <v>6</v>
      </c>
      <c r="G125" s="255">
        <v>6</v>
      </c>
      <c r="H125" s="242">
        <f>1.5/12</f>
        <v>0.125</v>
      </c>
      <c r="I125" s="199">
        <f>H125*G125*F125*E125</f>
        <v>4.5</v>
      </c>
      <c r="J125" s="220"/>
      <c r="K125" s="220"/>
      <c r="L125" s="240"/>
      <c r="M125" s="227"/>
      <c r="N125" s="18"/>
    </row>
    <row r="126" spans="1:14" ht="15.75" customHeight="1">
      <c r="A126" s="214"/>
      <c r="B126" s="221"/>
      <c r="C126" s="305" t="s">
        <v>56</v>
      </c>
      <c r="D126" s="306"/>
      <c r="E126" s="220"/>
      <c r="F126" s="226"/>
      <c r="G126" s="255"/>
      <c r="H126" s="226"/>
      <c r="I126" s="236">
        <f>SUM(I124:I125)</f>
        <v>7.5</v>
      </c>
      <c r="J126" s="220"/>
      <c r="K126" s="220"/>
      <c r="L126" s="240"/>
      <c r="M126" s="227"/>
      <c r="N126" s="18"/>
    </row>
    <row r="127" spans="1:14" ht="41.25" customHeight="1">
      <c r="A127" s="214"/>
      <c r="B127" s="217">
        <v>17</v>
      </c>
      <c r="C127" s="324" t="s">
        <v>193</v>
      </c>
      <c r="D127" s="310"/>
      <c r="E127" s="220"/>
      <c r="F127" s="220"/>
      <c r="G127" s="220"/>
      <c r="H127" s="220"/>
      <c r="I127" s="256"/>
      <c r="J127" s="203"/>
      <c r="K127" s="220"/>
      <c r="L127" s="199"/>
      <c r="M127" s="203"/>
      <c r="N127" s="18"/>
    </row>
    <row r="128" spans="1:14" ht="15.75" customHeight="1">
      <c r="A128" s="214"/>
      <c r="B128" s="221"/>
      <c r="C128" s="301" t="s">
        <v>197</v>
      </c>
      <c r="D128" s="302"/>
      <c r="E128" s="245"/>
      <c r="F128" s="245"/>
      <c r="G128" s="245"/>
      <c r="H128" s="226"/>
      <c r="I128" s="199"/>
      <c r="J128" s="203">
        <v>1</v>
      </c>
      <c r="K128" s="220">
        <f>0.75+6+0.37+4+0.75</f>
        <v>11.870000000000001</v>
      </c>
      <c r="L128" s="220">
        <v>7.5</v>
      </c>
      <c r="M128" s="257">
        <f>L128*K128*J128</f>
        <v>89.025000000000006</v>
      </c>
      <c r="N128" s="18"/>
    </row>
    <row r="129" spans="1:14" ht="15.75" customHeight="1">
      <c r="A129" s="214"/>
      <c r="B129" s="221"/>
      <c r="C129" s="305" t="s">
        <v>52</v>
      </c>
      <c r="D129" s="306"/>
      <c r="E129" s="245"/>
      <c r="F129" s="245"/>
      <c r="G129" s="245"/>
      <c r="H129" s="220"/>
      <c r="I129" s="256">
        <f>SUM(I128:I128)</f>
        <v>0</v>
      </c>
      <c r="J129" s="203" t="s">
        <v>12</v>
      </c>
      <c r="K129" s="220"/>
      <c r="L129" s="220" t="s">
        <v>14</v>
      </c>
      <c r="M129" s="256">
        <f>SUM(M128:M128)</f>
        <v>89.025000000000006</v>
      </c>
      <c r="N129" s="18"/>
    </row>
    <row r="130" spans="1:14" ht="62.25" customHeight="1">
      <c r="A130" s="214"/>
      <c r="B130" s="217">
        <v>18</v>
      </c>
      <c r="C130" s="307" t="s">
        <v>18</v>
      </c>
      <c r="D130" s="308"/>
      <c r="E130" s="220"/>
      <c r="F130" s="226"/>
      <c r="G130" s="226"/>
      <c r="H130" s="226"/>
      <c r="I130" s="236"/>
      <c r="J130" s="203"/>
      <c r="K130" s="220"/>
      <c r="L130" s="220"/>
      <c r="M130" s="203"/>
      <c r="N130" s="18"/>
    </row>
    <row r="131" spans="1:14" ht="18" customHeight="1">
      <c r="A131" s="214"/>
      <c r="B131" s="217"/>
      <c r="C131" s="301" t="s">
        <v>116</v>
      </c>
      <c r="D131" s="302"/>
      <c r="E131" s="245"/>
      <c r="F131" s="245"/>
      <c r="G131" s="245"/>
      <c r="H131" s="241"/>
      <c r="I131" s="204"/>
      <c r="J131" s="203">
        <v>1</v>
      </c>
      <c r="K131" s="220">
        <f>6+4+0.37</f>
        <v>10.37</v>
      </c>
      <c r="L131" s="220">
        <v>6</v>
      </c>
      <c r="M131" s="257">
        <f>L131*K131*J131</f>
        <v>62.22</v>
      </c>
      <c r="N131" s="18"/>
    </row>
    <row r="132" spans="1:14" ht="15.75" customHeight="1">
      <c r="A132" s="214"/>
      <c r="B132" s="221"/>
      <c r="C132" s="305" t="s">
        <v>52</v>
      </c>
      <c r="D132" s="306"/>
      <c r="E132" s="220"/>
      <c r="F132" s="226"/>
      <c r="G132" s="226"/>
      <c r="H132" s="226"/>
      <c r="I132" s="236"/>
      <c r="J132" s="240"/>
      <c r="K132" s="240"/>
      <c r="L132" s="240" t="s">
        <v>14</v>
      </c>
      <c r="M132" s="227">
        <f>SUM(M131:M131)</f>
        <v>62.22</v>
      </c>
      <c r="N132" s="18"/>
    </row>
    <row r="133" spans="1:14" ht="43.5" customHeight="1">
      <c r="A133" s="214"/>
      <c r="B133" s="217">
        <v>19</v>
      </c>
      <c r="C133" s="311" t="s">
        <v>194</v>
      </c>
      <c r="D133" s="312"/>
      <c r="E133" s="220"/>
      <c r="F133" s="226"/>
      <c r="G133" s="226"/>
      <c r="H133" s="226"/>
      <c r="I133" s="199"/>
      <c r="J133" s="220"/>
      <c r="K133" s="220"/>
      <c r="L133" s="220"/>
      <c r="M133" s="220"/>
      <c r="N133" s="18"/>
    </row>
    <row r="134" spans="1:14" ht="15.75" customHeight="1">
      <c r="A134" s="214"/>
      <c r="B134" s="221"/>
      <c r="C134" s="228" t="s">
        <v>104</v>
      </c>
      <c r="D134" s="229" t="s">
        <v>129</v>
      </c>
      <c r="E134" s="220"/>
      <c r="F134" s="226"/>
      <c r="G134" s="226"/>
      <c r="H134" s="226"/>
      <c r="I134" s="199"/>
      <c r="J134" s="220">
        <v>2</v>
      </c>
      <c r="K134" s="220">
        <v>6</v>
      </c>
      <c r="L134" s="220">
        <v>8</v>
      </c>
      <c r="M134" s="220">
        <f>L134*K134*J134</f>
        <v>96</v>
      </c>
      <c r="N134" s="18"/>
    </row>
    <row r="135" spans="1:14" ht="15.75" customHeight="1">
      <c r="A135" s="214"/>
      <c r="B135" s="221"/>
      <c r="C135" s="228"/>
      <c r="D135" s="229" t="s">
        <v>130</v>
      </c>
      <c r="E135" s="220"/>
      <c r="F135" s="226"/>
      <c r="G135" s="226"/>
      <c r="H135" s="226"/>
      <c r="I135" s="199"/>
      <c r="J135" s="220">
        <v>2</v>
      </c>
      <c r="K135" s="220">
        <v>4</v>
      </c>
      <c r="L135" s="220">
        <v>8</v>
      </c>
      <c r="M135" s="220">
        <f t="shared" ref="M135:M161" si="16">L135*K135*J135</f>
        <v>64</v>
      </c>
      <c r="N135" s="18"/>
    </row>
    <row r="136" spans="1:14" ht="15.75" customHeight="1">
      <c r="A136" s="214"/>
      <c r="B136" s="221"/>
      <c r="C136" s="228" t="s">
        <v>105</v>
      </c>
      <c r="D136" s="229" t="s">
        <v>129</v>
      </c>
      <c r="E136" s="220"/>
      <c r="F136" s="226"/>
      <c r="G136" s="226"/>
      <c r="H136" s="226"/>
      <c r="I136" s="199"/>
      <c r="J136" s="220">
        <v>2</v>
      </c>
      <c r="K136" s="220">
        <v>6</v>
      </c>
      <c r="L136" s="220">
        <v>8</v>
      </c>
      <c r="M136" s="220">
        <f t="shared" si="16"/>
        <v>96</v>
      </c>
      <c r="N136" s="18"/>
    </row>
    <row r="137" spans="1:14" ht="15.75" customHeight="1">
      <c r="A137" s="214"/>
      <c r="B137" s="221"/>
      <c r="C137" s="228"/>
      <c r="D137" s="229" t="s">
        <v>130</v>
      </c>
      <c r="E137" s="220"/>
      <c r="F137" s="226"/>
      <c r="G137" s="226"/>
      <c r="H137" s="226"/>
      <c r="I137" s="199"/>
      <c r="J137" s="220">
        <v>2</v>
      </c>
      <c r="K137" s="220">
        <v>6</v>
      </c>
      <c r="L137" s="220">
        <v>8</v>
      </c>
      <c r="M137" s="220">
        <f t="shared" si="16"/>
        <v>96</v>
      </c>
      <c r="N137" s="18"/>
    </row>
    <row r="138" spans="1:14" ht="15.75" customHeight="1">
      <c r="A138" s="214"/>
      <c r="B138" s="221"/>
      <c r="C138" s="228" t="s">
        <v>131</v>
      </c>
      <c r="D138" s="229" t="s">
        <v>132</v>
      </c>
      <c r="E138" s="220"/>
      <c r="F138" s="226"/>
      <c r="G138" s="226"/>
      <c r="H138" s="226"/>
      <c r="I138" s="199"/>
      <c r="J138" s="220">
        <v>2</v>
      </c>
      <c r="K138" s="199">
        <f>0.75+10+0.37+0.75</f>
        <v>11.87</v>
      </c>
      <c r="L138" s="199">
        <f>8/12</f>
        <v>0.66666666666666663</v>
      </c>
      <c r="M138" s="199">
        <f t="shared" si="16"/>
        <v>15.826666666666664</v>
      </c>
      <c r="N138" s="18"/>
    </row>
    <row r="139" spans="1:14" ht="15.75" customHeight="1">
      <c r="A139" s="214"/>
      <c r="B139" s="221"/>
      <c r="C139" s="228"/>
      <c r="D139" s="229" t="s">
        <v>133</v>
      </c>
      <c r="E139" s="220"/>
      <c r="F139" s="226"/>
      <c r="G139" s="226"/>
      <c r="H139" s="226"/>
      <c r="I139" s="199"/>
      <c r="J139" s="220">
        <v>2</v>
      </c>
      <c r="K139" s="199">
        <v>7.5</v>
      </c>
      <c r="L139" s="199">
        <f>8/12</f>
        <v>0.66666666666666663</v>
      </c>
      <c r="M139" s="199">
        <f t="shared" si="16"/>
        <v>10</v>
      </c>
      <c r="N139" s="18"/>
    </row>
    <row r="140" spans="1:14" ht="15.75" customHeight="1">
      <c r="A140" s="214"/>
      <c r="B140" s="221"/>
      <c r="C140" s="228"/>
      <c r="D140" s="229" t="s">
        <v>165</v>
      </c>
      <c r="E140" s="220"/>
      <c r="F140" s="226"/>
      <c r="G140" s="226"/>
      <c r="H140" s="226"/>
      <c r="I140" s="199"/>
      <c r="J140" s="220">
        <v>2</v>
      </c>
      <c r="K140" s="199">
        <f>0.75+10+0.37+0.75</f>
        <v>11.87</v>
      </c>
      <c r="L140" s="199">
        <f>4.5/12</f>
        <v>0.375</v>
      </c>
      <c r="M140" s="199">
        <f t="shared" si="16"/>
        <v>8.9024999999999999</v>
      </c>
      <c r="N140" s="18"/>
    </row>
    <row r="141" spans="1:14" ht="15.75" customHeight="1">
      <c r="A141" s="214"/>
      <c r="B141" s="221"/>
      <c r="C141" s="228"/>
      <c r="D141" s="229" t="s">
        <v>166</v>
      </c>
      <c r="E141" s="220"/>
      <c r="F141" s="226"/>
      <c r="G141" s="226"/>
      <c r="H141" s="226"/>
      <c r="I141" s="199"/>
      <c r="J141" s="220">
        <v>2</v>
      </c>
      <c r="K141" s="199">
        <v>7.5</v>
      </c>
      <c r="L141" s="199">
        <f>4.5/12</f>
        <v>0.375</v>
      </c>
      <c r="M141" s="199">
        <f t="shared" si="16"/>
        <v>5.625</v>
      </c>
      <c r="N141" s="18"/>
    </row>
    <row r="142" spans="1:14" ht="15.75" customHeight="1">
      <c r="A142" s="214"/>
      <c r="B142" s="221"/>
      <c r="C142" s="228" t="s">
        <v>134</v>
      </c>
      <c r="D142" s="229" t="s">
        <v>124</v>
      </c>
      <c r="E142" s="220"/>
      <c r="F142" s="226"/>
      <c r="G142" s="226"/>
      <c r="H142" s="226"/>
      <c r="I142" s="199"/>
      <c r="J142" s="220">
        <v>1</v>
      </c>
      <c r="K142" s="199">
        <v>3.5</v>
      </c>
      <c r="L142" s="199">
        <v>0.25</v>
      </c>
      <c r="M142" s="199">
        <f t="shared" si="16"/>
        <v>0.875</v>
      </c>
      <c r="N142" s="18"/>
    </row>
    <row r="143" spans="1:14" ht="15.75" customHeight="1">
      <c r="A143" s="214"/>
      <c r="B143" s="221"/>
      <c r="C143" s="228"/>
      <c r="D143" s="229" t="s">
        <v>125</v>
      </c>
      <c r="E143" s="220"/>
      <c r="F143" s="226"/>
      <c r="G143" s="226"/>
      <c r="H143" s="226"/>
      <c r="I143" s="199"/>
      <c r="J143" s="220">
        <v>1</v>
      </c>
      <c r="K143" s="199">
        <v>3</v>
      </c>
      <c r="L143" s="199">
        <v>0.25</v>
      </c>
      <c r="M143" s="199">
        <f t="shared" si="16"/>
        <v>0.75</v>
      </c>
      <c r="N143" s="18"/>
    </row>
    <row r="144" spans="1:14" ht="15.75" customHeight="1">
      <c r="A144" s="214"/>
      <c r="B144" s="221"/>
      <c r="C144" s="228" t="s">
        <v>62</v>
      </c>
      <c r="D144" s="229"/>
      <c r="E144" s="220"/>
      <c r="F144" s="226"/>
      <c r="G144" s="226"/>
      <c r="H144" s="226"/>
      <c r="I144" s="199"/>
      <c r="J144" s="220">
        <v>2</v>
      </c>
      <c r="K144" s="199">
        <v>2</v>
      </c>
      <c r="L144" s="199">
        <v>0.25</v>
      </c>
      <c r="M144" s="199">
        <f t="shared" si="16"/>
        <v>1</v>
      </c>
      <c r="N144" s="18"/>
    </row>
    <row r="145" spans="1:14" ht="15.75" customHeight="1">
      <c r="A145" s="214"/>
      <c r="B145" s="221"/>
      <c r="C145" s="228" t="s">
        <v>147</v>
      </c>
      <c r="D145" s="229" t="s">
        <v>148</v>
      </c>
      <c r="E145" s="220"/>
      <c r="F145" s="226"/>
      <c r="G145" s="226"/>
      <c r="H145" s="226"/>
      <c r="I145" s="199"/>
      <c r="J145" s="220">
        <v>16</v>
      </c>
      <c r="K145" s="199">
        <v>0.75</v>
      </c>
      <c r="L145" s="199">
        <v>0.75</v>
      </c>
      <c r="M145" s="199">
        <f t="shared" si="16"/>
        <v>9</v>
      </c>
      <c r="N145" s="18"/>
    </row>
    <row r="146" spans="1:14" ht="15.75" customHeight="1">
      <c r="A146" s="214"/>
      <c r="B146" s="221"/>
      <c r="C146" s="258"/>
      <c r="D146" s="229" t="s">
        <v>149</v>
      </c>
      <c r="E146" s="220"/>
      <c r="F146" s="226"/>
      <c r="G146" s="226"/>
      <c r="H146" s="226"/>
      <c r="I146" s="199"/>
      <c r="J146" s="220">
        <v>16</v>
      </c>
      <c r="K146" s="199">
        <v>0.25</v>
      </c>
      <c r="L146" s="199">
        <v>0.25</v>
      </c>
      <c r="M146" s="199">
        <f t="shared" si="16"/>
        <v>1</v>
      </c>
      <c r="N146" s="18"/>
    </row>
    <row r="147" spans="1:14" ht="15.75" customHeight="1">
      <c r="A147" s="214"/>
      <c r="B147" s="221"/>
      <c r="C147" s="258" t="s">
        <v>157</v>
      </c>
      <c r="D147" s="229" t="s">
        <v>151</v>
      </c>
      <c r="E147" s="220"/>
      <c r="F147" s="226"/>
      <c r="G147" s="226"/>
      <c r="H147" s="226"/>
      <c r="I147" s="199"/>
      <c r="J147" s="220">
        <v>2</v>
      </c>
      <c r="K147" s="199">
        <f>22/12</f>
        <v>1.8333333333333333</v>
      </c>
      <c r="L147" s="199">
        <v>0.25</v>
      </c>
      <c r="M147" s="199">
        <f t="shared" si="16"/>
        <v>0.91666666666666663</v>
      </c>
      <c r="N147" s="18"/>
    </row>
    <row r="148" spans="1:14" ht="15.75" customHeight="1">
      <c r="A148" s="214"/>
      <c r="B148" s="221"/>
      <c r="C148" s="258"/>
      <c r="D148" s="229" t="s">
        <v>152</v>
      </c>
      <c r="E148" s="220"/>
      <c r="F148" s="226"/>
      <c r="G148" s="226"/>
      <c r="H148" s="226"/>
      <c r="I148" s="199"/>
      <c r="J148" s="220">
        <v>2</v>
      </c>
      <c r="K148" s="199">
        <f>15/12</f>
        <v>1.25</v>
      </c>
      <c r="L148" s="199">
        <v>0.25</v>
      </c>
      <c r="M148" s="199">
        <f t="shared" si="16"/>
        <v>0.625</v>
      </c>
      <c r="N148" s="18"/>
    </row>
    <row r="149" spans="1:14" ht="15.75" customHeight="1">
      <c r="A149" s="214"/>
      <c r="B149" s="221"/>
      <c r="C149" s="258"/>
      <c r="D149" s="229" t="s">
        <v>150</v>
      </c>
      <c r="E149" s="220"/>
      <c r="F149" s="226"/>
      <c r="G149" s="226"/>
      <c r="H149" s="226"/>
      <c r="I149" s="199"/>
      <c r="J149" s="220">
        <v>1</v>
      </c>
      <c r="K149" s="199">
        <f>22/12</f>
        <v>1.8333333333333333</v>
      </c>
      <c r="L149" s="199">
        <f>15/12</f>
        <v>1.25</v>
      </c>
      <c r="M149" s="199">
        <f t="shared" si="16"/>
        <v>2.2916666666666665</v>
      </c>
      <c r="N149" s="18"/>
    </row>
    <row r="150" spans="1:14" ht="15.75" customHeight="1">
      <c r="A150" s="214"/>
      <c r="B150" s="221"/>
      <c r="C150" s="258"/>
      <c r="D150" s="229" t="s">
        <v>153</v>
      </c>
      <c r="E150" s="220"/>
      <c r="F150" s="226"/>
      <c r="G150" s="226"/>
      <c r="H150" s="226"/>
      <c r="I150" s="199"/>
      <c r="J150" s="220">
        <v>2</v>
      </c>
      <c r="K150" s="199">
        <f>14/12</f>
        <v>1.1666666666666667</v>
      </c>
      <c r="L150" s="199">
        <f>0.25</f>
        <v>0.25</v>
      </c>
      <c r="M150" s="199">
        <f t="shared" si="16"/>
        <v>0.58333333333333337</v>
      </c>
      <c r="N150" s="18"/>
    </row>
    <row r="151" spans="1:14" ht="15.75" customHeight="1">
      <c r="A151" s="214"/>
      <c r="B151" s="221"/>
      <c r="C151" s="258"/>
      <c r="D151" s="229" t="s">
        <v>154</v>
      </c>
      <c r="E151" s="220"/>
      <c r="F151" s="226"/>
      <c r="G151" s="226"/>
      <c r="H151" s="226"/>
      <c r="I151" s="199"/>
      <c r="J151" s="220">
        <v>2</v>
      </c>
      <c r="K151" s="199">
        <f>15/12</f>
        <v>1.25</v>
      </c>
      <c r="L151" s="199">
        <v>0.25</v>
      </c>
      <c r="M151" s="199">
        <f t="shared" si="16"/>
        <v>0.625</v>
      </c>
      <c r="N151" s="18"/>
    </row>
    <row r="152" spans="1:14" ht="15.75" customHeight="1">
      <c r="A152" s="214"/>
      <c r="B152" s="221"/>
      <c r="C152" s="258"/>
      <c r="D152" s="229" t="s">
        <v>150</v>
      </c>
      <c r="E152" s="220"/>
      <c r="F152" s="226"/>
      <c r="G152" s="226"/>
      <c r="H152" s="226"/>
      <c r="I152" s="199"/>
      <c r="J152" s="220">
        <v>1</v>
      </c>
      <c r="K152" s="199">
        <f>14/12</f>
        <v>1.1666666666666667</v>
      </c>
      <c r="L152" s="199">
        <f>15/12</f>
        <v>1.25</v>
      </c>
      <c r="M152" s="199">
        <f t="shared" si="16"/>
        <v>1.4583333333333335</v>
      </c>
      <c r="N152" s="18"/>
    </row>
    <row r="153" spans="1:14" ht="15.75" customHeight="1">
      <c r="A153" s="214"/>
      <c r="B153" s="221"/>
      <c r="C153" s="258"/>
      <c r="D153" s="229" t="s">
        <v>155</v>
      </c>
      <c r="E153" s="220"/>
      <c r="F153" s="226"/>
      <c r="G153" s="226"/>
      <c r="H153" s="226"/>
      <c r="I153" s="199"/>
      <c r="J153" s="220">
        <v>4</v>
      </c>
      <c r="K153" s="199">
        <f>15/12</f>
        <v>1.25</v>
      </c>
      <c r="L153" s="199">
        <f>0.25</f>
        <v>0.25</v>
      </c>
      <c r="M153" s="199">
        <f t="shared" si="16"/>
        <v>1.25</v>
      </c>
      <c r="N153" s="18"/>
    </row>
    <row r="154" spans="1:14" ht="15.75" customHeight="1">
      <c r="A154" s="214"/>
      <c r="B154" s="221"/>
      <c r="C154" s="258"/>
      <c r="D154" s="229" t="s">
        <v>156</v>
      </c>
      <c r="E154" s="220"/>
      <c r="F154" s="226"/>
      <c r="G154" s="226"/>
      <c r="H154" s="226"/>
      <c r="I154" s="199"/>
      <c r="J154" s="220">
        <v>4</v>
      </c>
      <c r="K154" s="199">
        <f>15/12</f>
        <v>1.25</v>
      </c>
      <c r="L154" s="199">
        <v>0.25</v>
      </c>
      <c r="M154" s="199">
        <f t="shared" si="16"/>
        <v>1.25</v>
      </c>
      <c r="N154" s="18"/>
    </row>
    <row r="155" spans="1:14" ht="15.75" customHeight="1">
      <c r="A155" s="214"/>
      <c r="B155" s="221"/>
      <c r="C155" s="258"/>
      <c r="D155" s="229" t="s">
        <v>150</v>
      </c>
      <c r="E155" s="220"/>
      <c r="F155" s="226"/>
      <c r="G155" s="226"/>
      <c r="H155" s="226"/>
      <c r="I155" s="199"/>
      <c r="J155" s="220">
        <v>2</v>
      </c>
      <c r="K155" s="199">
        <f>15/12</f>
        <v>1.25</v>
      </c>
      <c r="L155" s="199">
        <f>15/12</f>
        <v>1.25</v>
      </c>
      <c r="M155" s="199">
        <f t="shared" si="16"/>
        <v>3.125</v>
      </c>
      <c r="N155" s="18"/>
    </row>
    <row r="156" spans="1:14" ht="15.75" customHeight="1">
      <c r="A156" s="214"/>
      <c r="B156" s="221"/>
      <c r="C156" s="258" t="s">
        <v>158</v>
      </c>
      <c r="D156" s="229" t="s">
        <v>159</v>
      </c>
      <c r="E156" s="220"/>
      <c r="F156" s="226"/>
      <c r="G156" s="226"/>
      <c r="H156" s="226"/>
      <c r="I156" s="199"/>
      <c r="J156" s="220">
        <v>1</v>
      </c>
      <c r="K156" s="199">
        <f>90/12</f>
        <v>7.5</v>
      </c>
      <c r="L156" s="199">
        <v>0.25</v>
      </c>
      <c r="M156" s="199">
        <f t="shared" si="16"/>
        <v>1.875</v>
      </c>
      <c r="N156" s="18"/>
    </row>
    <row r="157" spans="1:14" ht="15.75" customHeight="1">
      <c r="A157" s="214"/>
      <c r="B157" s="221"/>
      <c r="C157" s="258"/>
      <c r="D157" s="229" t="s">
        <v>59</v>
      </c>
      <c r="E157" s="220"/>
      <c r="F157" s="226"/>
      <c r="G157" s="226"/>
      <c r="H157" s="226"/>
      <c r="I157" s="199"/>
      <c r="J157" s="220">
        <v>5</v>
      </c>
      <c r="K157" s="199">
        <f>20/12</f>
        <v>1.6666666666666667</v>
      </c>
      <c r="L157" s="199">
        <v>0.25</v>
      </c>
      <c r="M157" s="199">
        <f t="shared" si="16"/>
        <v>2.0833333333333335</v>
      </c>
      <c r="N157" s="18"/>
    </row>
    <row r="158" spans="1:14" ht="15.75" customHeight="1">
      <c r="A158" s="214"/>
      <c r="B158" s="221"/>
      <c r="C158" s="258"/>
      <c r="D158" s="229" t="s">
        <v>160</v>
      </c>
      <c r="E158" s="220"/>
      <c r="F158" s="226"/>
      <c r="G158" s="226"/>
      <c r="H158" s="226"/>
      <c r="I158" s="199"/>
      <c r="J158" s="220">
        <v>1</v>
      </c>
      <c r="K158" s="199">
        <f>20/12</f>
        <v>1.6666666666666667</v>
      </c>
      <c r="L158" s="199">
        <v>0.25</v>
      </c>
      <c r="M158" s="199">
        <f t="shared" si="16"/>
        <v>0.41666666666666669</v>
      </c>
      <c r="N158" s="18"/>
    </row>
    <row r="159" spans="1:14" ht="15.75" customHeight="1">
      <c r="A159" s="214"/>
      <c r="B159" s="221"/>
      <c r="C159" s="258"/>
      <c r="D159" s="229" t="s">
        <v>161</v>
      </c>
      <c r="E159" s="220"/>
      <c r="F159" s="226"/>
      <c r="G159" s="226"/>
      <c r="H159" s="226"/>
      <c r="I159" s="199"/>
      <c r="J159" s="220">
        <v>1</v>
      </c>
      <c r="K159" s="199">
        <f>20/12</f>
        <v>1.6666666666666667</v>
      </c>
      <c r="L159" s="199">
        <f>5/12</f>
        <v>0.41666666666666669</v>
      </c>
      <c r="M159" s="199">
        <f t="shared" si="16"/>
        <v>0.69444444444444453</v>
      </c>
      <c r="N159" s="18"/>
    </row>
    <row r="160" spans="1:14" ht="15.75" customHeight="1">
      <c r="A160" s="214"/>
      <c r="B160" s="221"/>
      <c r="C160" s="258"/>
      <c r="D160" s="229" t="s">
        <v>162</v>
      </c>
      <c r="E160" s="220"/>
      <c r="F160" s="226"/>
      <c r="G160" s="226"/>
      <c r="H160" s="226"/>
      <c r="I160" s="199"/>
      <c r="J160" s="220">
        <v>1</v>
      </c>
      <c r="K160" s="199">
        <f>20/12</f>
        <v>1.6666666666666667</v>
      </c>
      <c r="L160" s="199">
        <f>5/12</f>
        <v>0.41666666666666669</v>
      </c>
      <c r="M160" s="199">
        <f t="shared" si="16"/>
        <v>0.69444444444444453</v>
      </c>
      <c r="N160" s="18"/>
    </row>
    <row r="161" spans="1:14" ht="15.75" customHeight="1">
      <c r="A161" s="214"/>
      <c r="B161" s="221"/>
      <c r="C161" s="259"/>
      <c r="D161" s="260" t="s">
        <v>163</v>
      </c>
      <c r="E161" s="220"/>
      <c r="F161" s="226"/>
      <c r="G161" s="226"/>
      <c r="H161" s="226"/>
      <c r="I161" s="199"/>
      <c r="J161" s="220">
        <v>1</v>
      </c>
      <c r="K161" s="199">
        <f>20/12</f>
        <v>1.6666666666666667</v>
      </c>
      <c r="L161" s="199">
        <f>15/12</f>
        <v>1.25</v>
      </c>
      <c r="M161" s="199">
        <f t="shared" si="16"/>
        <v>2.0833333333333335</v>
      </c>
      <c r="N161" s="18"/>
    </row>
    <row r="162" spans="1:14" ht="15.75" customHeight="1">
      <c r="A162" s="214"/>
      <c r="B162" s="261"/>
      <c r="C162" s="258" t="s">
        <v>61</v>
      </c>
      <c r="D162" s="244"/>
      <c r="E162" s="262"/>
      <c r="F162" s="226"/>
      <c r="G162" s="226"/>
      <c r="H162" s="226"/>
      <c r="I162" s="199"/>
      <c r="J162" s="220"/>
      <c r="K162" s="199"/>
      <c r="L162" s="199"/>
      <c r="M162" s="199"/>
      <c r="N162" s="18"/>
    </row>
    <row r="163" spans="1:14" ht="15.75" customHeight="1">
      <c r="A163" s="214"/>
      <c r="B163" s="261"/>
      <c r="C163" s="244" t="s">
        <v>110</v>
      </c>
      <c r="D163" s="244"/>
      <c r="E163" s="262"/>
      <c r="F163" s="226"/>
      <c r="G163" s="226"/>
      <c r="H163" s="226"/>
      <c r="I163" s="199"/>
      <c r="J163" s="220">
        <v>1</v>
      </c>
      <c r="K163" s="220">
        <v>3</v>
      </c>
      <c r="L163" s="220">
        <v>6</v>
      </c>
      <c r="M163" s="220">
        <f t="shared" ref="M163:M168" si="17">-L163*K163*J163</f>
        <v>-18</v>
      </c>
      <c r="N163" s="18"/>
    </row>
    <row r="164" spans="1:14" ht="15.75" customHeight="1">
      <c r="A164" s="214"/>
      <c r="B164" s="261"/>
      <c r="C164" s="244" t="s">
        <v>111</v>
      </c>
      <c r="D164" s="244"/>
      <c r="E164" s="262"/>
      <c r="F164" s="226"/>
      <c r="G164" s="226"/>
      <c r="H164" s="226"/>
      <c r="I164" s="199"/>
      <c r="J164" s="220">
        <v>1</v>
      </c>
      <c r="K164" s="220">
        <v>2.5</v>
      </c>
      <c r="L164" s="220">
        <v>6</v>
      </c>
      <c r="M164" s="220">
        <f t="shared" si="17"/>
        <v>-15</v>
      </c>
      <c r="N164" s="18"/>
    </row>
    <row r="165" spans="1:14" ht="15.75" customHeight="1">
      <c r="A165" s="214"/>
      <c r="B165" s="261"/>
      <c r="C165" s="244" t="s">
        <v>62</v>
      </c>
      <c r="D165" s="244"/>
      <c r="E165" s="262"/>
      <c r="F165" s="226"/>
      <c r="G165" s="226"/>
      <c r="H165" s="226"/>
      <c r="I165" s="199"/>
      <c r="J165" s="220">
        <v>2</v>
      </c>
      <c r="K165" s="220">
        <v>1.5</v>
      </c>
      <c r="L165" s="220">
        <v>1</v>
      </c>
      <c r="M165" s="220">
        <f t="shared" si="17"/>
        <v>-3</v>
      </c>
      <c r="N165" s="18"/>
    </row>
    <row r="166" spans="1:14" ht="28.5" customHeight="1">
      <c r="A166" s="214"/>
      <c r="B166" s="221"/>
      <c r="C166" s="263" t="s">
        <v>164</v>
      </c>
      <c r="D166" s="264" t="s">
        <v>143</v>
      </c>
      <c r="E166" s="220"/>
      <c r="F166" s="226"/>
      <c r="G166" s="226"/>
      <c r="H166" s="226"/>
      <c r="I166" s="199"/>
      <c r="J166" s="220">
        <v>1</v>
      </c>
      <c r="K166" s="220">
        <v>0.75</v>
      </c>
      <c r="L166" s="220">
        <f>15/12</f>
        <v>1.25</v>
      </c>
      <c r="M166" s="199">
        <f t="shared" si="17"/>
        <v>-0.9375</v>
      </c>
      <c r="N166" s="18"/>
    </row>
    <row r="167" spans="1:14" ht="15.75" customHeight="1">
      <c r="A167" s="214"/>
      <c r="B167" s="221"/>
      <c r="C167" s="228"/>
      <c r="D167" s="265" t="s">
        <v>144</v>
      </c>
      <c r="E167" s="220"/>
      <c r="F167" s="226"/>
      <c r="G167" s="226"/>
      <c r="H167" s="226"/>
      <c r="I167" s="199"/>
      <c r="J167" s="220">
        <v>1</v>
      </c>
      <c r="K167" s="220">
        <v>0.75</v>
      </c>
      <c r="L167" s="220">
        <f>20/12</f>
        <v>1.6666666666666667</v>
      </c>
      <c r="M167" s="199">
        <f t="shared" si="17"/>
        <v>-1.25</v>
      </c>
      <c r="N167" s="18"/>
    </row>
    <row r="168" spans="1:14" ht="15.75" customHeight="1">
      <c r="A168" s="214"/>
      <c r="B168" s="221"/>
      <c r="C168" s="228"/>
      <c r="D168" s="265" t="s">
        <v>146</v>
      </c>
      <c r="E168" s="220"/>
      <c r="F168" s="226"/>
      <c r="G168" s="226"/>
      <c r="H168" s="226"/>
      <c r="I168" s="199"/>
      <c r="J168" s="220">
        <v>1</v>
      </c>
      <c r="K168" s="220">
        <v>0.75</v>
      </c>
      <c r="L168" s="220">
        <f>25/12</f>
        <v>2.0833333333333335</v>
      </c>
      <c r="M168" s="199">
        <f t="shared" si="17"/>
        <v>-1.5625</v>
      </c>
      <c r="N168" s="18"/>
    </row>
    <row r="169" spans="1:14" ht="15.75" customHeight="1">
      <c r="A169" s="214"/>
      <c r="B169" s="221"/>
      <c r="C169" s="305" t="s">
        <v>52</v>
      </c>
      <c r="D169" s="306"/>
      <c r="E169" s="220"/>
      <c r="F169" s="226"/>
      <c r="G169" s="226"/>
      <c r="H169" s="226"/>
      <c r="I169" s="199"/>
      <c r="J169" s="220"/>
      <c r="K169" s="220"/>
      <c r="L169" s="220"/>
      <c r="M169" s="227">
        <f>SUM(M134:M168)</f>
        <v>385.20138888888886</v>
      </c>
      <c r="N169" s="18"/>
    </row>
    <row r="170" spans="1:14" ht="31.5" customHeight="1">
      <c r="A170" s="214"/>
      <c r="B170" s="217">
        <v>20</v>
      </c>
      <c r="C170" s="311" t="s">
        <v>195</v>
      </c>
      <c r="D170" s="312"/>
      <c r="E170" s="220"/>
      <c r="F170" s="226"/>
      <c r="G170" s="226"/>
      <c r="H170" s="226"/>
      <c r="I170" s="199"/>
      <c r="J170" s="220"/>
      <c r="K170" s="220"/>
      <c r="L170" s="220"/>
      <c r="M170" s="240"/>
      <c r="N170" s="18"/>
    </row>
    <row r="171" spans="1:14" ht="15.75" customHeight="1">
      <c r="A171" s="214"/>
      <c r="B171" s="221"/>
      <c r="C171" s="228" t="s">
        <v>103</v>
      </c>
      <c r="D171" s="229" t="s">
        <v>59</v>
      </c>
      <c r="E171" s="220"/>
      <c r="F171" s="226"/>
      <c r="G171" s="226"/>
      <c r="H171" s="226"/>
      <c r="I171" s="199"/>
      <c r="J171" s="220">
        <v>2</v>
      </c>
      <c r="K171" s="220">
        <v>6</v>
      </c>
      <c r="L171" s="220">
        <v>0.37</v>
      </c>
      <c r="M171" s="220">
        <f t="shared" ref="M171:M186" si="18">L171*K171*J171</f>
        <v>4.4399999999999995</v>
      </c>
      <c r="N171" s="18"/>
    </row>
    <row r="172" spans="1:14" ht="15.75" customHeight="1">
      <c r="A172" s="214"/>
      <c r="B172" s="221"/>
      <c r="C172" s="228"/>
      <c r="D172" s="229" t="s">
        <v>60</v>
      </c>
      <c r="E172" s="220"/>
      <c r="F172" s="226"/>
      <c r="G172" s="226"/>
      <c r="H172" s="226"/>
      <c r="I172" s="199"/>
      <c r="J172" s="220">
        <v>1</v>
      </c>
      <c r="K172" s="220">
        <v>3</v>
      </c>
      <c r="L172" s="220">
        <v>0.75</v>
      </c>
      <c r="M172" s="220">
        <f t="shared" si="18"/>
        <v>2.25</v>
      </c>
      <c r="N172" s="18"/>
    </row>
    <row r="173" spans="1:14" ht="15.75" customHeight="1">
      <c r="A173" s="214"/>
      <c r="B173" s="221"/>
      <c r="C173" s="228" t="s">
        <v>102</v>
      </c>
      <c r="D173" s="229" t="s">
        <v>59</v>
      </c>
      <c r="E173" s="220"/>
      <c r="F173" s="226"/>
      <c r="G173" s="226"/>
      <c r="H173" s="226"/>
      <c r="I173" s="199"/>
      <c r="J173" s="220">
        <v>2</v>
      </c>
      <c r="K173" s="220">
        <v>6</v>
      </c>
      <c r="L173" s="220">
        <v>0.37</v>
      </c>
      <c r="M173" s="220">
        <f t="shared" si="18"/>
        <v>4.4399999999999995</v>
      </c>
      <c r="N173" s="18"/>
    </row>
    <row r="174" spans="1:14" ht="15.75" customHeight="1">
      <c r="A174" s="214"/>
      <c r="B174" s="221"/>
      <c r="C174" s="228"/>
      <c r="D174" s="229" t="s">
        <v>58</v>
      </c>
      <c r="E174" s="220"/>
      <c r="F174" s="226"/>
      <c r="G174" s="226"/>
      <c r="H174" s="226"/>
      <c r="I174" s="199"/>
      <c r="J174" s="220">
        <v>1</v>
      </c>
      <c r="K174" s="220">
        <v>2.5</v>
      </c>
      <c r="L174" s="220">
        <v>0.37</v>
      </c>
      <c r="M174" s="220">
        <f t="shared" si="18"/>
        <v>0.92500000000000004</v>
      </c>
      <c r="N174" s="18"/>
    </row>
    <row r="175" spans="1:14" ht="15.75" customHeight="1">
      <c r="A175" s="214"/>
      <c r="B175" s="221"/>
      <c r="C175" s="228" t="s">
        <v>51</v>
      </c>
      <c r="D175" s="229" t="s">
        <v>58</v>
      </c>
      <c r="E175" s="220"/>
      <c r="F175" s="226"/>
      <c r="G175" s="226"/>
      <c r="H175" s="226"/>
      <c r="I175" s="199"/>
      <c r="J175" s="220">
        <v>4</v>
      </c>
      <c r="K175" s="220">
        <v>1.5</v>
      </c>
      <c r="L175" s="220">
        <v>0.75</v>
      </c>
      <c r="M175" s="220">
        <f t="shared" si="18"/>
        <v>4.5</v>
      </c>
      <c r="N175" s="18"/>
    </row>
    <row r="176" spans="1:14" ht="15.75" customHeight="1">
      <c r="A176" s="214"/>
      <c r="B176" s="221"/>
      <c r="C176" s="228"/>
      <c r="D176" s="229" t="s">
        <v>59</v>
      </c>
      <c r="E176" s="220"/>
      <c r="F176" s="226"/>
      <c r="G176" s="226"/>
      <c r="H176" s="226"/>
      <c r="I176" s="199"/>
      <c r="J176" s="220">
        <v>4</v>
      </c>
      <c r="K176" s="220">
        <v>1</v>
      </c>
      <c r="L176" s="220">
        <v>0.75</v>
      </c>
      <c r="M176" s="220">
        <f t="shared" si="18"/>
        <v>3</v>
      </c>
      <c r="N176" s="18"/>
    </row>
    <row r="177" spans="1:14" ht="15.75" customHeight="1">
      <c r="A177" s="214"/>
      <c r="B177" s="221"/>
      <c r="C177" s="228" t="s">
        <v>135</v>
      </c>
      <c r="D177" s="229" t="s">
        <v>136</v>
      </c>
      <c r="E177" s="220"/>
      <c r="F177" s="226"/>
      <c r="G177" s="226"/>
      <c r="H177" s="226"/>
      <c r="I177" s="199"/>
      <c r="J177" s="220">
        <v>1</v>
      </c>
      <c r="K177" s="199">
        <f>17+18+18</f>
        <v>53</v>
      </c>
      <c r="L177" s="199">
        <f>15/12</f>
        <v>1.25</v>
      </c>
      <c r="M177" s="199">
        <f t="shared" si="18"/>
        <v>66.25</v>
      </c>
      <c r="N177" s="18"/>
    </row>
    <row r="178" spans="1:14" ht="15.75" customHeight="1">
      <c r="A178" s="214"/>
      <c r="B178" s="221"/>
      <c r="C178" s="228"/>
      <c r="D178" s="229" t="s">
        <v>137</v>
      </c>
      <c r="E178" s="220"/>
      <c r="F178" s="226"/>
      <c r="G178" s="226"/>
      <c r="H178" s="226"/>
      <c r="I178" s="199"/>
      <c r="J178" s="220">
        <v>1</v>
      </c>
      <c r="K178" s="199">
        <v>18</v>
      </c>
      <c r="L178" s="199">
        <f>2/12</f>
        <v>0.16666666666666666</v>
      </c>
      <c r="M178" s="199">
        <f t="shared" si="18"/>
        <v>3</v>
      </c>
      <c r="N178" s="18"/>
    </row>
    <row r="179" spans="1:14" ht="15.75" customHeight="1">
      <c r="A179" s="214"/>
      <c r="B179" s="221"/>
      <c r="C179" s="228"/>
      <c r="D179" s="229" t="s">
        <v>138</v>
      </c>
      <c r="E179" s="220"/>
      <c r="F179" s="226"/>
      <c r="G179" s="226"/>
      <c r="H179" s="226"/>
      <c r="I179" s="199"/>
      <c r="J179" s="220">
        <v>1</v>
      </c>
      <c r="K179" s="199">
        <v>17</v>
      </c>
      <c r="L179" s="199">
        <f>10/12</f>
        <v>0.83333333333333337</v>
      </c>
      <c r="M179" s="199">
        <f t="shared" si="18"/>
        <v>14.166666666666668</v>
      </c>
      <c r="N179" s="18"/>
    </row>
    <row r="180" spans="1:14" ht="15.75" customHeight="1">
      <c r="A180" s="214"/>
      <c r="B180" s="221"/>
      <c r="C180" s="228"/>
      <c r="D180" s="229" t="s">
        <v>139</v>
      </c>
      <c r="E180" s="220"/>
      <c r="F180" s="226"/>
      <c r="G180" s="226"/>
      <c r="H180" s="226"/>
      <c r="I180" s="199"/>
      <c r="J180" s="220">
        <v>1</v>
      </c>
      <c r="K180" s="199">
        <f>4.5/12</f>
        <v>0.375</v>
      </c>
      <c r="L180" s="199">
        <f>3/12</f>
        <v>0.25</v>
      </c>
      <c r="M180" s="199">
        <f t="shared" si="18"/>
        <v>9.375E-2</v>
      </c>
      <c r="N180" s="18"/>
    </row>
    <row r="181" spans="1:14" ht="15.75" customHeight="1">
      <c r="A181" s="214"/>
      <c r="B181" s="221"/>
      <c r="C181" s="228"/>
      <c r="D181" s="229" t="s">
        <v>140</v>
      </c>
      <c r="E181" s="220"/>
      <c r="F181" s="226"/>
      <c r="G181" s="226"/>
      <c r="H181" s="226"/>
      <c r="I181" s="199"/>
      <c r="J181" s="220">
        <v>1</v>
      </c>
      <c r="K181" s="199">
        <f>20/12</f>
        <v>1.6666666666666667</v>
      </c>
      <c r="L181" s="199">
        <f>28/12</f>
        <v>2.3333333333333335</v>
      </c>
      <c r="M181" s="199">
        <f t="shared" si="18"/>
        <v>3.8888888888888893</v>
      </c>
      <c r="N181" s="18"/>
    </row>
    <row r="182" spans="1:14" ht="15.75" customHeight="1">
      <c r="A182" s="214"/>
      <c r="B182" s="221"/>
      <c r="C182" s="228"/>
      <c r="D182" s="229" t="s">
        <v>141</v>
      </c>
      <c r="E182" s="220"/>
      <c r="F182" s="226"/>
      <c r="G182" s="226"/>
      <c r="H182" s="226"/>
      <c r="I182" s="199"/>
      <c r="J182" s="220">
        <v>1</v>
      </c>
      <c r="K182" s="199">
        <f>9/12</f>
        <v>0.75</v>
      </c>
      <c r="L182" s="199">
        <f>28/12</f>
        <v>2.3333333333333335</v>
      </c>
      <c r="M182" s="199">
        <f t="shared" si="18"/>
        <v>1.75</v>
      </c>
      <c r="N182" s="18"/>
    </row>
    <row r="183" spans="1:14" ht="15.75" customHeight="1">
      <c r="A183" s="214"/>
      <c r="B183" s="221"/>
      <c r="C183" s="228"/>
      <c r="D183" s="229" t="s">
        <v>142</v>
      </c>
      <c r="E183" s="220"/>
      <c r="F183" s="226"/>
      <c r="G183" s="226"/>
      <c r="H183" s="226"/>
      <c r="I183" s="199"/>
      <c r="J183" s="220">
        <v>2</v>
      </c>
      <c r="K183" s="199">
        <f>20/12</f>
        <v>1.6666666666666667</v>
      </c>
      <c r="L183" s="199">
        <f>28/12</f>
        <v>2.3333333333333335</v>
      </c>
      <c r="M183" s="199">
        <f t="shared" si="18"/>
        <v>7.7777777777777786</v>
      </c>
      <c r="N183" s="18"/>
    </row>
    <row r="184" spans="1:14" ht="15.75" customHeight="1">
      <c r="A184" s="214"/>
      <c r="B184" s="221"/>
      <c r="C184" s="228" t="s">
        <v>145</v>
      </c>
      <c r="D184" s="265" t="s">
        <v>143</v>
      </c>
      <c r="E184" s="220"/>
      <c r="F184" s="226"/>
      <c r="G184" s="226"/>
      <c r="H184" s="226"/>
      <c r="I184" s="199"/>
      <c r="J184" s="220">
        <v>2</v>
      </c>
      <c r="K184" s="199">
        <f>20/12</f>
        <v>1.6666666666666667</v>
      </c>
      <c r="L184" s="199">
        <f>15/12</f>
        <v>1.25</v>
      </c>
      <c r="M184" s="199">
        <f t="shared" si="18"/>
        <v>4.166666666666667</v>
      </c>
      <c r="N184" s="18"/>
    </row>
    <row r="185" spans="1:14" ht="15.75" customHeight="1">
      <c r="A185" s="214"/>
      <c r="B185" s="221"/>
      <c r="C185" s="228"/>
      <c r="D185" s="265" t="s">
        <v>144</v>
      </c>
      <c r="E185" s="220"/>
      <c r="F185" s="226"/>
      <c r="G185" s="226"/>
      <c r="H185" s="226"/>
      <c r="I185" s="199"/>
      <c r="J185" s="220">
        <v>1</v>
      </c>
      <c r="K185" s="199">
        <f t="shared" ref="K185:K186" si="19">20/12</f>
        <v>1.6666666666666667</v>
      </c>
      <c r="L185" s="199">
        <f>20/12</f>
        <v>1.6666666666666667</v>
      </c>
      <c r="M185" s="199">
        <f t="shared" si="18"/>
        <v>2.7777777777777781</v>
      </c>
      <c r="N185" s="18"/>
    </row>
    <row r="186" spans="1:14" ht="15.75" customHeight="1">
      <c r="A186" s="214"/>
      <c r="B186" s="221"/>
      <c r="C186" s="228"/>
      <c r="D186" s="265" t="s">
        <v>146</v>
      </c>
      <c r="E186" s="220"/>
      <c r="F186" s="226"/>
      <c r="G186" s="226"/>
      <c r="H186" s="226"/>
      <c r="I186" s="199"/>
      <c r="J186" s="220">
        <v>1</v>
      </c>
      <c r="K186" s="199">
        <f t="shared" si="19"/>
        <v>1.6666666666666667</v>
      </c>
      <c r="L186" s="199">
        <f>25/12</f>
        <v>2.0833333333333335</v>
      </c>
      <c r="M186" s="199">
        <f t="shared" si="18"/>
        <v>3.4722222222222228</v>
      </c>
      <c r="N186" s="18"/>
    </row>
    <row r="187" spans="1:14" ht="15.75" customHeight="1">
      <c r="A187" s="214"/>
      <c r="B187" s="221"/>
      <c r="C187" s="305" t="s">
        <v>52</v>
      </c>
      <c r="D187" s="306"/>
      <c r="E187" s="220"/>
      <c r="F187" s="226"/>
      <c r="G187" s="226"/>
      <c r="H187" s="226"/>
      <c r="I187" s="199"/>
      <c r="J187" s="220"/>
      <c r="K187" s="220"/>
      <c r="L187" s="220"/>
      <c r="M187" s="227">
        <f>SUM(M171:M186)</f>
        <v>126.89875000000002</v>
      </c>
      <c r="N187" s="18"/>
    </row>
    <row r="188" spans="1:14" ht="31.5" customHeight="1">
      <c r="A188" s="214"/>
      <c r="B188" s="217">
        <v>21</v>
      </c>
      <c r="C188" s="301" t="s">
        <v>241</v>
      </c>
      <c r="D188" s="302"/>
      <c r="E188" s="220"/>
      <c r="F188" s="226"/>
      <c r="G188" s="226"/>
      <c r="H188" s="226"/>
      <c r="I188" s="199"/>
      <c r="J188" s="220"/>
      <c r="K188" s="220"/>
      <c r="L188" s="220"/>
      <c r="M188" s="227"/>
      <c r="N188" s="18"/>
    </row>
    <row r="189" spans="1:14" ht="15.75" customHeight="1">
      <c r="A189" s="214"/>
      <c r="B189" s="221"/>
      <c r="C189" s="250" t="s">
        <v>202</v>
      </c>
      <c r="D189" s="235"/>
      <c r="E189" s="220"/>
      <c r="F189" s="226"/>
      <c r="G189" s="226"/>
      <c r="H189" s="226"/>
      <c r="I189" s="199"/>
      <c r="J189" s="220">
        <v>1</v>
      </c>
      <c r="K189" s="220">
        <f>90/12</f>
        <v>7.5</v>
      </c>
      <c r="L189" s="220">
        <v>0.25</v>
      </c>
      <c r="M189" s="199">
        <f t="shared" ref="M189:M207" si="20">L189*K189*J189</f>
        <v>1.875</v>
      </c>
      <c r="N189" s="18"/>
    </row>
    <row r="190" spans="1:14" ht="15.75" customHeight="1">
      <c r="A190" s="214"/>
      <c r="B190" s="221"/>
      <c r="C190" s="250" t="s">
        <v>203</v>
      </c>
      <c r="D190" s="235"/>
      <c r="E190" s="220"/>
      <c r="F190" s="226"/>
      <c r="G190" s="226"/>
      <c r="H190" s="226"/>
      <c r="I190" s="199"/>
      <c r="J190" s="220">
        <v>5</v>
      </c>
      <c r="K190" s="199">
        <f>20/12</f>
        <v>1.6666666666666667</v>
      </c>
      <c r="L190" s="220">
        <v>0.25</v>
      </c>
      <c r="M190" s="199">
        <f t="shared" si="20"/>
        <v>2.0833333333333335</v>
      </c>
      <c r="N190" s="18"/>
    </row>
    <row r="191" spans="1:14" ht="15.75" customHeight="1">
      <c r="A191" s="214"/>
      <c r="B191" s="221"/>
      <c r="C191" s="234" t="s">
        <v>204</v>
      </c>
      <c r="D191" s="266" t="s">
        <v>205</v>
      </c>
      <c r="E191" s="220"/>
      <c r="F191" s="226"/>
      <c r="G191" s="226"/>
      <c r="H191" s="226"/>
      <c r="I191" s="199"/>
      <c r="J191" s="220">
        <v>2</v>
      </c>
      <c r="K191" s="199">
        <f>22/12</f>
        <v>1.8333333333333333</v>
      </c>
      <c r="L191" s="220">
        <v>0.25</v>
      </c>
      <c r="M191" s="199">
        <f t="shared" si="20"/>
        <v>0.91666666666666663</v>
      </c>
      <c r="N191" s="18"/>
    </row>
    <row r="192" spans="1:14" ht="15.75" customHeight="1">
      <c r="A192" s="214"/>
      <c r="B192" s="221"/>
      <c r="C192" s="234"/>
      <c r="D192" s="266" t="s">
        <v>206</v>
      </c>
      <c r="E192" s="220"/>
      <c r="F192" s="226"/>
      <c r="G192" s="226"/>
      <c r="H192" s="226"/>
      <c r="I192" s="199"/>
      <c r="J192" s="220">
        <v>1</v>
      </c>
      <c r="K192" s="199">
        <f>22/12</f>
        <v>1.8333333333333333</v>
      </c>
      <c r="L192" s="220">
        <f>15/12</f>
        <v>1.25</v>
      </c>
      <c r="M192" s="199">
        <f t="shared" si="20"/>
        <v>2.2916666666666665</v>
      </c>
      <c r="N192" s="18"/>
    </row>
    <row r="193" spans="1:14" ht="15.75" customHeight="1">
      <c r="A193" s="214"/>
      <c r="B193" s="221"/>
      <c r="C193" s="234"/>
      <c r="D193" s="266" t="s">
        <v>208</v>
      </c>
      <c r="E193" s="220"/>
      <c r="F193" s="226"/>
      <c r="G193" s="226"/>
      <c r="H193" s="226"/>
      <c r="I193" s="199"/>
      <c r="J193" s="220">
        <v>2</v>
      </c>
      <c r="K193" s="199">
        <f>14/12</f>
        <v>1.1666666666666667</v>
      </c>
      <c r="L193" s="220">
        <v>0.25</v>
      </c>
      <c r="M193" s="199">
        <f t="shared" si="20"/>
        <v>0.58333333333333337</v>
      </c>
      <c r="N193" s="18"/>
    </row>
    <row r="194" spans="1:14" ht="15.75" customHeight="1">
      <c r="A194" s="214"/>
      <c r="B194" s="221"/>
      <c r="C194" s="234"/>
      <c r="D194" s="266" t="s">
        <v>206</v>
      </c>
      <c r="E194" s="220"/>
      <c r="F194" s="226"/>
      <c r="G194" s="226"/>
      <c r="H194" s="226"/>
      <c r="I194" s="199"/>
      <c r="J194" s="220">
        <v>1</v>
      </c>
      <c r="K194" s="199">
        <f>14/12</f>
        <v>1.1666666666666667</v>
      </c>
      <c r="L194" s="220">
        <f>15/12</f>
        <v>1.25</v>
      </c>
      <c r="M194" s="199">
        <f t="shared" si="20"/>
        <v>1.4583333333333335</v>
      </c>
      <c r="N194" s="18"/>
    </row>
    <row r="195" spans="1:14" ht="15.75" customHeight="1">
      <c r="A195" s="214"/>
      <c r="B195" s="221"/>
      <c r="C195" s="234"/>
      <c r="D195" s="266" t="s">
        <v>207</v>
      </c>
      <c r="E195" s="220"/>
      <c r="F195" s="226"/>
      <c r="G195" s="226"/>
      <c r="H195" s="226"/>
      <c r="I195" s="199"/>
      <c r="J195" s="220">
        <v>4</v>
      </c>
      <c r="K195" s="220">
        <f>15/12</f>
        <v>1.25</v>
      </c>
      <c r="L195" s="220">
        <v>0.25</v>
      </c>
      <c r="M195" s="199">
        <f t="shared" si="20"/>
        <v>1.25</v>
      </c>
      <c r="N195" s="18"/>
    </row>
    <row r="196" spans="1:14" ht="15.75" customHeight="1">
      <c r="A196" s="214"/>
      <c r="B196" s="221"/>
      <c r="C196" s="234"/>
      <c r="D196" s="266" t="s">
        <v>209</v>
      </c>
      <c r="E196" s="220"/>
      <c r="F196" s="226"/>
      <c r="G196" s="226"/>
      <c r="H196" s="226"/>
      <c r="I196" s="199"/>
      <c r="J196" s="220">
        <v>8</v>
      </c>
      <c r="K196" s="220">
        <f>15/12</f>
        <v>1.25</v>
      </c>
      <c r="L196" s="220">
        <v>0.25</v>
      </c>
      <c r="M196" s="199">
        <f t="shared" si="20"/>
        <v>2.5</v>
      </c>
      <c r="N196" s="18"/>
    </row>
    <row r="197" spans="1:14" ht="15.75" customHeight="1">
      <c r="A197" s="214"/>
      <c r="B197" s="221"/>
      <c r="C197" s="234"/>
      <c r="D197" s="266" t="s">
        <v>210</v>
      </c>
      <c r="E197" s="220"/>
      <c r="F197" s="226"/>
      <c r="G197" s="226"/>
      <c r="H197" s="226"/>
      <c r="I197" s="199"/>
      <c r="J197" s="220">
        <v>1</v>
      </c>
      <c r="K197" s="220">
        <v>7.5</v>
      </c>
      <c r="L197" s="220">
        <v>1</v>
      </c>
      <c r="M197" s="199">
        <f t="shared" si="20"/>
        <v>7.5</v>
      </c>
      <c r="N197" s="18"/>
    </row>
    <row r="198" spans="1:14" ht="15.75" customHeight="1">
      <c r="A198" s="214"/>
      <c r="B198" s="221"/>
      <c r="C198" s="234"/>
      <c r="D198" s="266" t="s">
        <v>211</v>
      </c>
      <c r="E198" s="220"/>
      <c r="F198" s="226"/>
      <c r="G198" s="226"/>
      <c r="H198" s="226"/>
      <c r="I198" s="199"/>
      <c r="J198" s="220">
        <v>1</v>
      </c>
      <c r="K198" s="199">
        <f>20/12</f>
        <v>1.6666666666666667</v>
      </c>
      <c r="L198" s="199">
        <f>28/12</f>
        <v>2.3333333333333335</v>
      </c>
      <c r="M198" s="199">
        <f t="shared" si="20"/>
        <v>3.8888888888888893</v>
      </c>
      <c r="N198" s="18"/>
    </row>
    <row r="199" spans="1:14" ht="15.75" customHeight="1">
      <c r="A199" s="214"/>
      <c r="B199" s="221"/>
      <c r="C199" s="234"/>
      <c r="D199" s="266" t="s">
        <v>212</v>
      </c>
      <c r="E199" s="220"/>
      <c r="F199" s="226"/>
      <c r="G199" s="226"/>
      <c r="H199" s="226"/>
      <c r="I199" s="199"/>
      <c r="J199" s="220">
        <v>1</v>
      </c>
      <c r="K199" s="199">
        <f>20/12</f>
        <v>1.6666666666666667</v>
      </c>
      <c r="L199" s="220">
        <f>15/12</f>
        <v>1.25</v>
      </c>
      <c r="M199" s="199">
        <f t="shared" si="20"/>
        <v>2.0833333333333335</v>
      </c>
      <c r="N199" s="18"/>
    </row>
    <row r="200" spans="1:14" ht="15.75" customHeight="1">
      <c r="A200" s="214"/>
      <c r="B200" s="221"/>
      <c r="C200" s="234" t="s">
        <v>236</v>
      </c>
      <c r="D200" s="266"/>
      <c r="E200" s="220"/>
      <c r="F200" s="226"/>
      <c r="G200" s="226"/>
      <c r="H200" s="226"/>
      <c r="I200" s="199"/>
      <c r="J200" s="220"/>
      <c r="K200" s="220"/>
      <c r="L200" s="220"/>
      <c r="M200" s="199"/>
      <c r="N200" s="18"/>
    </row>
    <row r="201" spans="1:14" ht="15.75" customHeight="1">
      <c r="A201" s="214"/>
      <c r="B201" s="221"/>
      <c r="C201" s="234" t="s">
        <v>237</v>
      </c>
      <c r="D201" s="266" t="s">
        <v>239</v>
      </c>
      <c r="E201" s="220"/>
      <c r="F201" s="226"/>
      <c r="G201" s="226"/>
      <c r="H201" s="226"/>
      <c r="I201" s="199"/>
      <c r="J201" s="220">
        <v>2</v>
      </c>
      <c r="K201" s="220">
        <v>6</v>
      </c>
      <c r="L201" s="220">
        <v>5</v>
      </c>
      <c r="M201" s="199">
        <f t="shared" si="20"/>
        <v>60</v>
      </c>
      <c r="N201" s="18"/>
    </row>
    <row r="202" spans="1:14" ht="15.75" customHeight="1">
      <c r="A202" s="214"/>
      <c r="B202" s="221"/>
      <c r="C202" s="234"/>
      <c r="D202" s="266" t="s">
        <v>240</v>
      </c>
      <c r="E202" s="220"/>
      <c r="F202" s="226"/>
      <c r="G202" s="226"/>
      <c r="H202" s="226"/>
      <c r="I202" s="199"/>
      <c r="J202" s="220">
        <v>2</v>
      </c>
      <c r="K202" s="220">
        <v>4</v>
      </c>
      <c r="L202" s="220">
        <v>5</v>
      </c>
      <c r="M202" s="199">
        <f t="shared" si="20"/>
        <v>40</v>
      </c>
      <c r="N202" s="18"/>
    </row>
    <row r="203" spans="1:14" ht="15.75" customHeight="1">
      <c r="A203" s="214"/>
      <c r="B203" s="221"/>
      <c r="C203" s="234" t="s">
        <v>259</v>
      </c>
      <c r="D203" s="250" t="s">
        <v>258</v>
      </c>
      <c r="E203" s="220"/>
      <c r="F203" s="226"/>
      <c r="G203" s="226"/>
      <c r="H203" s="226"/>
      <c r="I203" s="199"/>
      <c r="J203" s="220">
        <v>4</v>
      </c>
      <c r="K203" s="220">
        <v>0.37</v>
      </c>
      <c r="L203" s="220">
        <v>5</v>
      </c>
      <c r="M203" s="199">
        <f t="shared" si="20"/>
        <v>7.4</v>
      </c>
      <c r="N203" s="18"/>
    </row>
    <row r="204" spans="1:14" ht="15.75" customHeight="1">
      <c r="A204" s="214"/>
      <c r="B204" s="221"/>
      <c r="C204" s="234" t="s">
        <v>238</v>
      </c>
      <c r="D204" s="266" t="s">
        <v>239</v>
      </c>
      <c r="E204" s="220"/>
      <c r="F204" s="226"/>
      <c r="G204" s="226"/>
      <c r="H204" s="226"/>
      <c r="I204" s="199"/>
      <c r="J204" s="220">
        <v>2</v>
      </c>
      <c r="K204" s="220">
        <v>6</v>
      </c>
      <c r="L204" s="220">
        <v>5</v>
      </c>
      <c r="M204" s="199">
        <f t="shared" si="20"/>
        <v>60</v>
      </c>
      <c r="N204" s="18"/>
    </row>
    <row r="205" spans="1:14" ht="15.75" customHeight="1">
      <c r="A205" s="214"/>
      <c r="B205" s="221"/>
      <c r="C205" s="234"/>
      <c r="D205" s="266" t="s">
        <v>240</v>
      </c>
      <c r="E205" s="220"/>
      <c r="F205" s="226"/>
      <c r="G205" s="226"/>
      <c r="H205" s="226"/>
      <c r="I205" s="199"/>
      <c r="J205" s="220">
        <v>2</v>
      </c>
      <c r="K205" s="220">
        <v>6</v>
      </c>
      <c r="L205" s="220">
        <v>5</v>
      </c>
      <c r="M205" s="199">
        <f t="shared" si="20"/>
        <v>60</v>
      </c>
      <c r="N205" s="18"/>
    </row>
    <row r="206" spans="1:14" ht="15.75" customHeight="1">
      <c r="A206" s="214"/>
      <c r="B206" s="221"/>
      <c r="C206" s="234" t="s">
        <v>243</v>
      </c>
      <c r="D206" s="266"/>
      <c r="E206" s="220"/>
      <c r="F206" s="226"/>
      <c r="G206" s="226"/>
      <c r="H206" s="226"/>
      <c r="I206" s="199"/>
      <c r="J206" s="220">
        <v>1</v>
      </c>
      <c r="K206" s="220">
        <v>4</v>
      </c>
      <c r="L206" s="220">
        <v>6</v>
      </c>
      <c r="M206" s="199">
        <f t="shared" si="20"/>
        <v>24</v>
      </c>
      <c r="N206" s="18"/>
    </row>
    <row r="207" spans="1:14" ht="15.75" customHeight="1">
      <c r="A207" s="214"/>
      <c r="B207" s="221"/>
      <c r="C207" s="234" t="s">
        <v>244</v>
      </c>
      <c r="D207" s="266"/>
      <c r="E207" s="220"/>
      <c r="F207" s="226"/>
      <c r="G207" s="226"/>
      <c r="H207" s="226"/>
      <c r="I207" s="199"/>
      <c r="J207" s="220">
        <v>1</v>
      </c>
      <c r="K207" s="220">
        <v>6</v>
      </c>
      <c r="L207" s="220">
        <v>6</v>
      </c>
      <c r="M207" s="199">
        <f t="shared" si="20"/>
        <v>36</v>
      </c>
      <c r="N207" s="18"/>
    </row>
    <row r="208" spans="1:14" ht="15.75" customHeight="1">
      <c r="A208" s="214"/>
      <c r="B208" s="221"/>
      <c r="C208" s="305" t="s">
        <v>52</v>
      </c>
      <c r="D208" s="306"/>
      <c r="E208" s="220"/>
      <c r="F208" s="226"/>
      <c r="G208" s="226"/>
      <c r="H208" s="226"/>
      <c r="I208" s="199"/>
      <c r="J208" s="220"/>
      <c r="K208" s="220"/>
      <c r="L208" s="232" t="s">
        <v>14</v>
      </c>
      <c r="M208" s="236">
        <f>SUM(M189:M207)</f>
        <v>313.83055555555552</v>
      </c>
      <c r="N208" s="18"/>
    </row>
    <row r="209" spans="1:14" ht="34.5" customHeight="1">
      <c r="A209" s="214"/>
      <c r="B209" s="217">
        <v>22</v>
      </c>
      <c r="C209" s="301" t="s">
        <v>20</v>
      </c>
      <c r="D209" s="302"/>
      <c r="E209" s="220"/>
      <c r="F209" s="226"/>
      <c r="G209" s="226"/>
      <c r="H209" s="226"/>
      <c r="I209" s="199"/>
      <c r="J209" s="220"/>
      <c r="K209" s="220"/>
      <c r="L209" s="220"/>
      <c r="M209" s="240"/>
      <c r="N209" s="18"/>
    </row>
    <row r="210" spans="1:14" ht="15.75" customHeight="1">
      <c r="A210" s="214"/>
      <c r="B210" s="221"/>
      <c r="C210" s="234" t="s">
        <v>173</v>
      </c>
      <c r="D210" s="235"/>
      <c r="E210" s="220"/>
      <c r="F210" s="226"/>
      <c r="G210" s="226"/>
      <c r="H210" s="226"/>
      <c r="I210" s="199"/>
      <c r="J210" s="220"/>
      <c r="K210" s="220"/>
      <c r="L210" s="220"/>
      <c r="M210" s="240"/>
      <c r="N210" s="18"/>
    </row>
    <row r="211" spans="1:14" ht="15.75" customHeight="1">
      <c r="A211" s="214"/>
      <c r="B211" s="221"/>
      <c r="C211" s="234"/>
      <c r="D211" s="266" t="s">
        <v>64</v>
      </c>
      <c r="E211" s="220"/>
      <c r="F211" s="226"/>
      <c r="G211" s="226"/>
      <c r="H211" s="226"/>
      <c r="I211" s="199"/>
      <c r="J211" s="220">
        <v>2</v>
      </c>
      <c r="K211" s="220">
        <f>0.75+6+4+0.37+0.75+0.37</f>
        <v>12.239999999999998</v>
      </c>
      <c r="L211" s="220">
        <v>1</v>
      </c>
      <c r="M211" s="220">
        <f t="shared" ref="M211:M214" si="21">L211*K211*J211</f>
        <v>24.479999999999997</v>
      </c>
      <c r="N211" s="18"/>
    </row>
    <row r="212" spans="1:14" ht="15.75" customHeight="1">
      <c r="A212" s="214"/>
      <c r="B212" s="221"/>
      <c r="C212" s="234"/>
      <c r="D212" s="266" t="s">
        <v>65</v>
      </c>
      <c r="E212" s="220"/>
      <c r="F212" s="226"/>
      <c r="G212" s="226"/>
      <c r="H212" s="226"/>
      <c r="I212" s="199"/>
      <c r="J212" s="220">
        <v>2</v>
      </c>
      <c r="K212" s="220">
        <f>7.5+0.37</f>
        <v>7.87</v>
      </c>
      <c r="L212" s="220">
        <v>1</v>
      </c>
      <c r="M212" s="220">
        <f t="shared" si="21"/>
        <v>15.74</v>
      </c>
      <c r="N212" s="18"/>
    </row>
    <row r="213" spans="1:14" ht="15.75" customHeight="1">
      <c r="A213" s="214"/>
      <c r="B213" s="221"/>
      <c r="C213" s="234" t="s">
        <v>63</v>
      </c>
      <c r="D213" s="266" t="s">
        <v>64</v>
      </c>
      <c r="E213" s="220"/>
      <c r="F213" s="226"/>
      <c r="G213" s="226"/>
      <c r="H213" s="226"/>
      <c r="I213" s="199"/>
      <c r="J213" s="220">
        <v>2</v>
      </c>
      <c r="K213" s="220">
        <f>0.75+6+4+0.37+0.75</f>
        <v>11.87</v>
      </c>
      <c r="L213" s="220">
        <v>8</v>
      </c>
      <c r="M213" s="220">
        <f t="shared" si="21"/>
        <v>189.92</v>
      </c>
      <c r="N213" s="18"/>
    </row>
    <row r="214" spans="1:14" ht="15.75" customHeight="1">
      <c r="A214" s="214"/>
      <c r="B214" s="221"/>
      <c r="C214" s="234"/>
      <c r="D214" s="266" t="s">
        <v>65</v>
      </c>
      <c r="E214" s="220"/>
      <c r="F214" s="226"/>
      <c r="G214" s="226"/>
      <c r="H214" s="226"/>
      <c r="I214" s="199"/>
      <c r="J214" s="220">
        <v>2</v>
      </c>
      <c r="K214" s="220">
        <v>7.5</v>
      </c>
      <c r="L214" s="220">
        <v>8</v>
      </c>
      <c r="M214" s="220">
        <f t="shared" si="21"/>
        <v>120</v>
      </c>
      <c r="N214" s="18"/>
    </row>
    <row r="215" spans="1:14" ht="15.75" customHeight="1">
      <c r="A215" s="214"/>
      <c r="B215" s="221"/>
      <c r="C215" s="230" t="s">
        <v>61</v>
      </c>
      <c r="D215" s="266"/>
      <c r="E215" s="220"/>
      <c r="F215" s="226"/>
      <c r="G215" s="226"/>
      <c r="H215" s="226"/>
      <c r="I215" s="199"/>
      <c r="J215" s="220"/>
      <c r="K215" s="220"/>
      <c r="L215" s="220"/>
      <c r="M215" s="220"/>
      <c r="N215" s="18"/>
    </row>
    <row r="216" spans="1:14" ht="15.75" customHeight="1">
      <c r="A216" s="214"/>
      <c r="B216" s="221"/>
      <c r="C216" s="228" t="s">
        <v>178</v>
      </c>
      <c r="D216" s="266"/>
      <c r="E216" s="220"/>
      <c r="F216" s="226"/>
      <c r="G216" s="226"/>
      <c r="H216" s="226"/>
      <c r="I216" s="199"/>
      <c r="J216" s="220">
        <v>1</v>
      </c>
      <c r="K216" s="220">
        <v>3</v>
      </c>
      <c r="L216" s="220">
        <v>6</v>
      </c>
      <c r="M216" s="220">
        <f t="shared" ref="M216:M221" si="22">-L216*K216*J216</f>
        <v>-18</v>
      </c>
      <c r="N216" s="18"/>
    </row>
    <row r="217" spans="1:14" ht="15.75" customHeight="1">
      <c r="A217" s="214"/>
      <c r="B217" s="221"/>
      <c r="C217" s="228" t="s">
        <v>179</v>
      </c>
      <c r="D217" s="266"/>
      <c r="E217" s="220"/>
      <c r="F217" s="226"/>
      <c r="G217" s="226"/>
      <c r="H217" s="226"/>
      <c r="I217" s="199"/>
      <c r="J217" s="220">
        <v>1</v>
      </c>
      <c r="K217" s="220">
        <v>2.5</v>
      </c>
      <c r="L217" s="220">
        <v>6</v>
      </c>
      <c r="M217" s="220">
        <f t="shared" si="22"/>
        <v>-15</v>
      </c>
      <c r="N217" s="18"/>
    </row>
    <row r="218" spans="1:14" ht="15.75" customHeight="1">
      <c r="A218" s="214"/>
      <c r="B218" s="221"/>
      <c r="C218" s="228" t="s">
        <v>180</v>
      </c>
      <c r="D218" s="266"/>
      <c r="E218" s="220"/>
      <c r="F218" s="226"/>
      <c r="G218" s="226"/>
      <c r="H218" s="226"/>
      <c r="I218" s="199"/>
      <c r="J218" s="220">
        <v>2</v>
      </c>
      <c r="K218" s="220">
        <v>1.5</v>
      </c>
      <c r="L218" s="220">
        <v>1</v>
      </c>
      <c r="M218" s="220">
        <f t="shared" si="22"/>
        <v>-3</v>
      </c>
      <c r="N218" s="18"/>
    </row>
    <row r="219" spans="1:14" ht="15.75" customHeight="1">
      <c r="A219" s="214"/>
      <c r="B219" s="221"/>
      <c r="C219" s="250" t="s">
        <v>174</v>
      </c>
      <c r="D219" s="266" t="s">
        <v>175</v>
      </c>
      <c r="E219" s="220"/>
      <c r="F219" s="226"/>
      <c r="G219" s="226"/>
      <c r="H219" s="226"/>
      <c r="I219" s="199"/>
      <c r="J219" s="220">
        <v>1</v>
      </c>
      <c r="K219" s="220">
        <v>3.5</v>
      </c>
      <c r="L219" s="220">
        <v>0.25</v>
      </c>
      <c r="M219" s="220">
        <f t="shared" si="22"/>
        <v>-0.875</v>
      </c>
      <c r="N219" s="18"/>
    </row>
    <row r="220" spans="1:14" ht="15.75" customHeight="1">
      <c r="A220" s="214"/>
      <c r="B220" s="221"/>
      <c r="C220" s="234"/>
      <c r="D220" s="266" t="s">
        <v>176</v>
      </c>
      <c r="E220" s="220"/>
      <c r="F220" s="226"/>
      <c r="G220" s="226"/>
      <c r="H220" s="226"/>
      <c r="I220" s="199"/>
      <c r="J220" s="220">
        <v>1</v>
      </c>
      <c r="K220" s="220">
        <v>3</v>
      </c>
      <c r="L220" s="220">
        <v>0.25</v>
      </c>
      <c r="M220" s="220">
        <f t="shared" si="22"/>
        <v>-0.75</v>
      </c>
      <c r="N220" s="18"/>
    </row>
    <row r="221" spans="1:14" ht="15.75" customHeight="1">
      <c r="A221" s="214"/>
      <c r="B221" s="221"/>
      <c r="C221" s="234"/>
      <c r="D221" s="266" t="s">
        <v>177</v>
      </c>
      <c r="E221" s="220"/>
      <c r="F221" s="226"/>
      <c r="G221" s="226"/>
      <c r="H221" s="226"/>
      <c r="I221" s="199"/>
      <c r="J221" s="220">
        <v>2</v>
      </c>
      <c r="K221" s="220">
        <v>2</v>
      </c>
      <c r="L221" s="220">
        <v>0.25</v>
      </c>
      <c r="M221" s="220">
        <f t="shared" si="22"/>
        <v>-1</v>
      </c>
      <c r="N221" s="18"/>
    </row>
    <row r="222" spans="1:14" ht="15.75" customHeight="1">
      <c r="A222" s="214"/>
      <c r="B222" s="221"/>
      <c r="C222" s="305" t="s">
        <v>52</v>
      </c>
      <c r="D222" s="306"/>
      <c r="E222" s="220"/>
      <c r="F222" s="226"/>
      <c r="G222" s="226"/>
      <c r="H222" s="226"/>
      <c r="I222" s="199"/>
      <c r="J222" s="220"/>
      <c r="K222" s="220"/>
      <c r="L222" s="240" t="s">
        <v>66</v>
      </c>
      <c r="M222" s="227">
        <f>SUM(M211:M221)</f>
        <v>311.51499999999999</v>
      </c>
      <c r="N222" s="18"/>
    </row>
    <row r="223" spans="1:14" ht="65.25" customHeight="1">
      <c r="A223" s="214"/>
      <c r="B223" s="217">
        <v>23</v>
      </c>
      <c r="C223" s="311" t="s">
        <v>191</v>
      </c>
      <c r="D223" s="312"/>
      <c r="E223" s="220"/>
      <c r="F223" s="226"/>
      <c r="G223" s="226"/>
      <c r="H223" s="226"/>
      <c r="I223" s="199"/>
      <c r="J223" s="220"/>
      <c r="K223" s="220"/>
      <c r="L223" s="220"/>
      <c r="M223" s="240"/>
      <c r="N223" s="18"/>
    </row>
    <row r="224" spans="1:14" ht="15.75" customHeight="1">
      <c r="A224" s="214"/>
      <c r="B224" s="221"/>
      <c r="C224" s="267" t="s">
        <v>200</v>
      </c>
      <c r="D224" s="235"/>
      <c r="E224" s="220"/>
      <c r="F224" s="226"/>
      <c r="G224" s="226"/>
      <c r="H224" s="226"/>
      <c r="I224" s="199"/>
      <c r="J224" s="220">
        <v>2</v>
      </c>
      <c r="K224" s="220">
        <v>1.5</v>
      </c>
      <c r="L224" s="220">
        <v>1.5</v>
      </c>
      <c r="M224" s="220">
        <f>L224*K224*J224</f>
        <v>4.5</v>
      </c>
      <c r="N224" s="18"/>
    </row>
    <row r="225" spans="1:14" ht="15.75" customHeight="1">
      <c r="A225" s="214"/>
      <c r="B225" s="221"/>
      <c r="C225" s="305" t="s">
        <v>67</v>
      </c>
      <c r="D225" s="306"/>
      <c r="E225" s="220"/>
      <c r="F225" s="226"/>
      <c r="G225" s="226"/>
      <c r="H225" s="226"/>
      <c r="I225" s="199"/>
      <c r="J225" s="240"/>
      <c r="K225" s="220"/>
      <c r="L225" s="220"/>
      <c r="M225" s="227">
        <f>SUM(M224:M224)</f>
        <v>4.5</v>
      </c>
      <c r="N225" s="18"/>
    </row>
    <row r="226" spans="1:14" ht="63.75" customHeight="1">
      <c r="A226" s="214"/>
      <c r="B226" s="217">
        <v>24</v>
      </c>
      <c r="C226" s="301" t="s">
        <v>192</v>
      </c>
      <c r="D226" s="302"/>
      <c r="E226" s="220"/>
      <c r="F226" s="226"/>
      <c r="G226" s="226"/>
      <c r="H226" s="226"/>
      <c r="I226" s="199"/>
      <c r="J226" s="220"/>
      <c r="K226" s="220"/>
      <c r="L226" s="220"/>
      <c r="M226" s="240"/>
      <c r="N226" s="18"/>
    </row>
    <row r="227" spans="1:14" ht="15.75" customHeight="1">
      <c r="A227" s="214"/>
      <c r="B227" s="221"/>
      <c r="C227" s="250" t="s">
        <v>181</v>
      </c>
      <c r="D227" s="266"/>
      <c r="E227" s="220"/>
      <c r="F227" s="226"/>
      <c r="G227" s="226"/>
      <c r="H227" s="226"/>
      <c r="I227" s="199"/>
      <c r="J227" s="220">
        <v>1</v>
      </c>
      <c r="K227" s="220">
        <v>3</v>
      </c>
      <c r="L227" s="220">
        <v>6</v>
      </c>
      <c r="M227" s="220">
        <f>L227*K227*J227</f>
        <v>18</v>
      </c>
      <c r="N227" s="18"/>
    </row>
    <row r="228" spans="1:14" ht="15.75" customHeight="1">
      <c r="A228" s="214"/>
      <c r="B228" s="221"/>
      <c r="C228" s="250" t="s">
        <v>182</v>
      </c>
      <c r="D228" s="266"/>
      <c r="E228" s="220"/>
      <c r="F228" s="226"/>
      <c r="G228" s="226"/>
      <c r="H228" s="226"/>
      <c r="I228" s="199"/>
      <c r="J228" s="220">
        <v>1</v>
      </c>
      <c r="K228" s="220">
        <v>2.5</v>
      </c>
      <c r="L228" s="220">
        <v>6</v>
      </c>
      <c r="M228" s="220">
        <f>L228*K228*J228</f>
        <v>15</v>
      </c>
      <c r="N228" s="18"/>
    </row>
    <row r="229" spans="1:14" ht="15.75" customHeight="1">
      <c r="A229" s="214"/>
      <c r="B229" s="221"/>
      <c r="C229" s="305" t="s">
        <v>67</v>
      </c>
      <c r="D229" s="306"/>
      <c r="E229" s="220"/>
      <c r="F229" s="226"/>
      <c r="G229" s="226"/>
      <c r="H229" s="226"/>
      <c r="I229" s="199"/>
      <c r="J229" s="240"/>
      <c r="K229" s="220"/>
      <c r="L229" s="220"/>
      <c r="M229" s="227">
        <f>SUM(M227:M228)</f>
        <v>33</v>
      </c>
      <c r="N229" s="18"/>
    </row>
    <row r="230" spans="1:14" ht="36.75" customHeight="1">
      <c r="A230" s="214"/>
      <c r="B230" s="217">
        <v>25</v>
      </c>
      <c r="C230" s="301" t="s">
        <v>190</v>
      </c>
      <c r="D230" s="302"/>
      <c r="E230" s="220"/>
      <c r="F230" s="226"/>
      <c r="G230" s="226"/>
      <c r="H230" s="226"/>
      <c r="I230" s="199"/>
      <c r="J230" s="220"/>
      <c r="K230" s="220"/>
      <c r="L230" s="220"/>
      <c r="M230" s="240"/>
      <c r="N230" s="18"/>
    </row>
    <row r="231" spans="1:14" ht="15.75" customHeight="1">
      <c r="A231" s="214"/>
      <c r="B231" s="221"/>
      <c r="C231" s="228" t="s">
        <v>104</v>
      </c>
      <c r="D231" s="266" t="s">
        <v>57</v>
      </c>
      <c r="E231" s="220"/>
      <c r="F231" s="226"/>
      <c r="G231" s="226"/>
      <c r="H231" s="226"/>
      <c r="I231" s="199"/>
      <c r="J231" s="220">
        <v>2</v>
      </c>
      <c r="K231" s="220">
        <v>6</v>
      </c>
      <c r="L231" s="220">
        <v>8</v>
      </c>
      <c r="M231" s="220">
        <f t="shared" ref="M231:M236" si="23">L231*K231*J231</f>
        <v>96</v>
      </c>
      <c r="N231" s="18"/>
    </row>
    <row r="232" spans="1:14" ht="15.75" customHeight="1">
      <c r="A232" s="214"/>
      <c r="B232" s="221"/>
      <c r="C232" s="228"/>
      <c r="D232" s="266" t="s">
        <v>48</v>
      </c>
      <c r="E232" s="220"/>
      <c r="F232" s="226"/>
      <c r="G232" s="226"/>
      <c r="H232" s="226"/>
      <c r="I232" s="199"/>
      <c r="J232" s="220">
        <v>2</v>
      </c>
      <c r="K232" s="220">
        <v>4</v>
      </c>
      <c r="L232" s="220">
        <v>8</v>
      </c>
      <c r="M232" s="220">
        <f t="shared" si="23"/>
        <v>64</v>
      </c>
      <c r="N232" s="18"/>
    </row>
    <row r="233" spans="1:14" ht="15.75" customHeight="1">
      <c r="A233" s="214"/>
      <c r="B233" s="221"/>
      <c r="C233" s="228" t="s">
        <v>105</v>
      </c>
      <c r="D233" s="266" t="s">
        <v>57</v>
      </c>
      <c r="E233" s="220"/>
      <c r="F233" s="226"/>
      <c r="G233" s="226"/>
      <c r="H233" s="226"/>
      <c r="I233" s="199"/>
      <c r="J233" s="220">
        <v>2</v>
      </c>
      <c r="K233" s="220">
        <v>6</v>
      </c>
      <c r="L233" s="220">
        <v>8</v>
      </c>
      <c r="M233" s="220">
        <f t="shared" si="23"/>
        <v>96</v>
      </c>
      <c r="N233" s="18"/>
    </row>
    <row r="234" spans="1:14" ht="15.75" customHeight="1">
      <c r="A234" s="214"/>
      <c r="B234" s="221"/>
      <c r="C234" s="228"/>
      <c r="D234" s="266" t="s">
        <v>48</v>
      </c>
      <c r="E234" s="220"/>
      <c r="F234" s="226"/>
      <c r="G234" s="226"/>
      <c r="H234" s="226"/>
      <c r="I234" s="199"/>
      <c r="J234" s="220">
        <v>2</v>
      </c>
      <c r="K234" s="220">
        <v>6</v>
      </c>
      <c r="L234" s="220">
        <v>8</v>
      </c>
      <c r="M234" s="220">
        <f t="shared" si="23"/>
        <v>96</v>
      </c>
      <c r="N234" s="18"/>
    </row>
    <row r="235" spans="1:14" ht="15.75" customHeight="1">
      <c r="A235" s="214"/>
      <c r="B235" s="221"/>
      <c r="C235" s="228" t="s">
        <v>112</v>
      </c>
      <c r="D235" s="266"/>
      <c r="E235" s="220"/>
      <c r="F235" s="226"/>
      <c r="G235" s="226"/>
      <c r="H235" s="226"/>
      <c r="I235" s="199"/>
      <c r="J235" s="220">
        <v>1</v>
      </c>
      <c r="K235" s="220">
        <v>4</v>
      </c>
      <c r="L235" s="220">
        <v>6</v>
      </c>
      <c r="M235" s="220">
        <f t="shared" si="23"/>
        <v>24</v>
      </c>
      <c r="N235" s="18"/>
    </row>
    <row r="236" spans="1:14" ht="15.75" customHeight="1">
      <c r="A236" s="214"/>
      <c r="B236" s="221"/>
      <c r="C236" s="228" t="s">
        <v>113</v>
      </c>
      <c r="D236" s="266"/>
      <c r="E236" s="220"/>
      <c r="F236" s="226"/>
      <c r="G236" s="226"/>
      <c r="H236" s="226"/>
      <c r="I236" s="199"/>
      <c r="J236" s="220">
        <v>1</v>
      </c>
      <c r="K236" s="220">
        <v>6</v>
      </c>
      <c r="L236" s="220">
        <v>6</v>
      </c>
      <c r="M236" s="220">
        <f t="shared" si="23"/>
        <v>36</v>
      </c>
      <c r="N236" s="18"/>
    </row>
    <row r="237" spans="1:14" ht="15.75" customHeight="1">
      <c r="A237" s="214"/>
      <c r="B237" s="221"/>
      <c r="C237" s="230" t="s">
        <v>61</v>
      </c>
      <c r="D237" s="266"/>
      <c r="E237" s="220"/>
      <c r="F237" s="226"/>
      <c r="G237" s="226"/>
      <c r="H237" s="226"/>
      <c r="I237" s="199"/>
      <c r="J237" s="220"/>
      <c r="K237" s="220"/>
      <c r="L237" s="220"/>
      <c r="M237" s="220"/>
      <c r="N237" s="18"/>
    </row>
    <row r="238" spans="1:14" ht="15.75" customHeight="1">
      <c r="A238" s="214"/>
      <c r="B238" s="221"/>
      <c r="C238" s="228" t="s">
        <v>103</v>
      </c>
      <c r="D238" s="266"/>
      <c r="E238" s="220"/>
      <c r="F238" s="226"/>
      <c r="G238" s="226"/>
      <c r="H238" s="226"/>
      <c r="I238" s="199"/>
      <c r="J238" s="220">
        <v>1</v>
      </c>
      <c r="K238" s="220">
        <v>3</v>
      </c>
      <c r="L238" s="220">
        <v>6</v>
      </c>
      <c r="M238" s="220">
        <f>-L238*K238*J238</f>
        <v>-18</v>
      </c>
      <c r="N238" s="18"/>
    </row>
    <row r="239" spans="1:14" ht="15.75" customHeight="1">
      <c r="A239" s="214"/>
      <c r="B239" s="221"/>
      <c r="C239" s="228" t="s">
        <v>102</v>
      </c>
      <c r="D239" s="266"/>
      <c r="E239" s="220"/>
      <c r="F239" s="226"/>
      <c r="G239" s="226"/>
      <c r="H239" s="226"/>
      <c r="I239" s="199"/>
      <c r="J239" s="220">
        <v>1</v>
      </c>
      <c r="K239" s="220">
        <v>2.5</v>
      </c>
      <c r="L239" s="220">
        <v>6</v>
      </c>
      <c r="M239" s="220">
        <f>-L239*K239*J239</f>
        <v>-15</v>
      </c>
      <c r="N239" s="18"/>
    </row>
    <row r="240" spans="1:14" ht="15.75" customHeight="1">
      <c r="A240" s="214"/>
      <c r="B240" s="221"/>
      <c r="C240" s="228" t="s">
        <v>115</v>
      </c>
      <c r="D240" s="266"/>
      <c r="E240" s="220"/>
      <c r="F240" s="226"/>
      <c r="G240" s="226"/>
      <c r="H240" s="226"/>
      <c r="I240" s="199"/>
      <c r="J240" s="220">
        <v>2</v>
      </c>
      <c r="K240" s="220">
        <v>1.5</v>
      </c>
      <c r="L240" s="220">
        <v>1</v>
      </c>
      <c r="M240" s="220">
        <f>-L240*K240*J240</f>
        <v>-3</v>
      </c>
      <c r="N240" s="18"/>
    </row>
    <row r="241" spans="1:14" ht="15.75" customHeight="1">
      <c r="A241" s="214"/>
      <c r="B241" s="221"/>
      <c r="C241" s="305" t="s">
        <v>68</v>
      </c>
      <c r="D241" s="306"/>
      <c r="E241" s="220"/>
      <c r="F241" s="226"/>
      <c r="G241" s="226"/>
      <c r="H241" s="226"/>
      <c r="I241" s="199"/>
      <c r="J241" s="220"/>
      <c r="K241" s="220"/>
      <c r="L241" s="220"/>
      <c r="M241" s="227">
        <f>SUM(M231:M240)</f>
        <v>376</v>
      </c>
      <c r="N241" s="18"/>
    </row>
    <row r="242" spans="1:14" ht="15.75" customHeight="1">
      <c r="A242" s="214"/>
      <c r="B242" s="221"/>
      <c r="C242" s="305" t="s">
        <v>114</v>
      </c>
      <c r="D242" s="306"/>
      <c r="E242" s="220"/>
      <c r="F242" s="226"/>
      <c r="G242" s="226"/>
      <c r="H242" s="226"/>
      <c r="I242" s="199"/>
      <c r="J242" s="220"/>
      <c r="K242" s="220"/>
      <c r="L242" s="268" t="s">
        <v>14</v>
      </c>
      <c r="M242" s="227">
        <f>M241*2</f>
        <v>752</v>
      </c>
      <c r="N242" s="18"/>
    </row>
    <row r="243" spans="1:14" ht="40.5" customHeight="1">
      <c r="A243" s="214"/>
      <c r="B243" s="217">
        <v>26</v>
      </c>
      <c r="C243" s="301" t="s">
        <v>198</v>
      </c>
      <c r="D243" s="302"/>
      <c r="E243" s="220"/>
      <c r="F243" s="226"/>
      <c r="G243" s="226"/>
      <c r="H243" s="226"/>
      <c r="I243" s="199"/>
      <c r="J243" s="220"/>
      <c r="K243" s="220"/>
      <c r="L243" s="220"/>
      <c r="M243" s="220"/>
      <c r="N243" s="18"/>
    </row>
    <row r="244" spans="1:14" ht="15.75" customHeight="1">
      <c r="A244" s="18"/>
      <c r="B244" s="114"/>
      <c r="C244" s="297"/>
      <c r="D244" s="298"/>
      <c r="E244" s="115"/>
      <c r="F244" s="116"/>
      <c r="G244" s="116"/>
      <c r="H244" s="116"/>
      <c r="I244" s="118"/>
      <c r="J244" s="115"/>
      <c r="K244" s="115"/>
      <c r="L244" s="115"/>
      <c r="M244" s="120"/>
      <c r="N244" s="18"/>
    </row>
    <row r="245" spans="1:14" ht="15.75" customHeight="1">
      <c r="A245" s="18"/>
      <c r="B245" s="114"/>
      <c r="C245" s="303" t="s">
        <v>183</v>
      </c>
      <c r="D245" s="304"/>
      <c r="E245" s="115"/>
      <c r="F245" s="116"/>
      <c r="G245" s="116"/>
      <c r="H245" s="116"/>
      <c r="I245" s="118"/>
      <c r="J245" s="115"/>
      <c r="K245" s="115"/>
      <c r="L245" s="115"/>
      <c r="M245" s="119">
        <f>M222</f>
        <v>311.51499999999999</v>
      </c>
      <c r="N245" s="18"/>
    </row>
    <row r="246" spans="1:14" ht="15.75" customHeight="1">
      <c r="A246" s="18"/>
      <c r="B246" s="114"/>
      <c r="C246" s="299" t="s">
        <v>68</v>
      </c>
      <c r="D246" s="300"/>
      <c r="E246" s="115"/>
      <c r="F246" s="116"/>
      <c r="G246" s="116"/>
      <c r="H246" s="116"/>
      <c r="I246" s="118"/>
      <c r="J246" s="115"/>
      <c r="K246" s="115"/>
      <c r="L246" s="115"/>
      <c r="M246" s="117">
        <f>SUM(M245:M245)</f>
        <v>311.51499999999999</v>
      </c>
      <c r="N246" s="18"/>
    </row>
    <row r="247" spans="1:14" ht="15.75" customHeight="1">
      <c r="A247" s="18"/>
      <c r="B247" s="114"/>
      <c r="C247" s="299" t="s">
        <v>114</v>
      </c>
      <c r="D247" s="300"/>
      <c r="E247" s="115"/>
      <c r="F247" s="116"/>
      <c r="G247" s="116"/>
      <c r="H247" s="116"/>
      <c r="I247" s="118"/>
      <c r="J247" s="115"/>
      <c r="K247" s="115"/>
      <c r="L247" s="115"/>
      <c r="M247" s="117">
        <f>M246*2</f>
        <v>623.03</v>
      </c>
      <c r="N247" s="18"/>
    </row>
    <row r="248" spans="1:14" ht="29.25" customHeight="1">
      <c r="A248" s="18"/>
      <c r="B248" s="114">
        <v>27</v>
      </c>
      <c r="C248" s="303" t="s">
        <v>280</v>
      </c>
      <c r="D248" s="304"/>
      <c r="E248" s="115"/>
      <c r="F248" s="116"/>
      <c r="G248" s="116"/>
      <c r="H248" s="116"/>
      <c r="I248" s="118"/>
      <c r="J248" s="115"/>
      <c r="K248" s="115"/>
      <c r="L248" s="121" t="s">
        <v>1</v>
      </c>
      <c r="M248" s="115">
        <v>1</v>
      </c>
      <c r="N248" s="18"/>
    </row>
    <row r="249" spans="1:14" ht="56.25" customHeight="1">
      <c r="A249" s="18"/>
      <c r="B249" s="114">
        <v>28</v>
      </c>
      <c r="C249" s="303" t="s">
        <v>295</v>
      </c>
      <c r="D249" s="304"/>
      <c r="E249" s="115"/>
      <c r="F249" s="116"/>
      <c r="G249" s="116"/>
      <c r="H249" s="116"/>
      <c r="I249" s="118"/>
      <c r="J249" s="115"/>
      <c r="K249" s="115"/>
      <c r="L249" s="121" t="s">
        <v>1</v>
      </c>
      <c r="M249" s="115">
        <v>6</v>
      </c>
      <c r="N249" s="18"/>
    </row>
    <row r="250" spans="1:14" ht="30" customHeight="1">
      <c r="A250" s="18"/>
      <c r="B250" s="114">
        <v>29</v>
      </c>
      <c r="C250" s="303" t="s">
        <v>281</v>
      </c>
      <c r="D250" s="304"/>
      <c r="E250" s="115"/>
      <c r="F250" s="116"/>
      <c r="G250" s="116"/>
      <c r="H250" s="116"/>
      <c r="I250" s="118"/>
      <c r="J250" s="115"/>
      <c r="K250" s="115"/>
      <c r="L250" s="121" t="s">
        <v>1</v>
      </c>
      <c r="M250" s="115">
        <v>4</v>
      </c>
      <c r="N250" s="18"/>
    </row>
    <row r="251" spans="1:14" ht="32.25" customHeight="1">
      <c r="A251" s="18"/>
      <c r="B251" s="114">
        <v>30</v>
      </c>
      <c r="C251" s="303" t="s">
        <v>189</v>
      </c>
      <c r="D251" s="304"/>
      <c r="E251" s="115"/>
      <c r="F251" s="116"/>
      <c r="G251" s="116"/>
      <c r="H251" s="116"/>
      <c r="I251" s="118"/>
      <c r="J251" s="115"/>
      <c r="K251" s="115"/>
      <c r="L251" s="121" t="s">
        <v>1</v>
      </c>
      <c r="M251" s="115">
        <v>4</v>
      </c>
      <c r="N251" s="18"/>
    </row>
    <row r="252" spans="1:14" ht="48.75" customHeight="1">
      <c r="A252" s="18"/>
      <c r="B252" s="114">
        <v>31</v>
      </c>
      <c r="C252" s="303" t="s">
        <v>282</v>
      </c>
      <c r="D252" s="304"/>
      <c r="E252" s="115"/>
      <c r="F252" s="116"/>
      <c r="G252" s="116"/>
      <c r="H252" s="116"/>
      <c r="I252" s="118"/>
      <c r="J252" s="115"/>
      <c r="K252" s="115"/>
      <c r="L252" s="121" t="s">
        <v>22</v>
      </c>
      <c r="M252" s="117">
        <v>1</v>
      </c>
      <c r="N252" s="18"/>
    </row>
    <row r="253" spans="1:14" ht="47.25" customHeight="1">
      <c r="A253" s="18"/>
      <c r="B253" s="114">
        <v>32</v>
      </c>
      <c r="C253" s="303" t="s">
        <v>283</v>
      </c>
      <c r="D253" s="304"/>
      <c r="E253" s="115"/>
      <c r="F253" s="116"/>
      <c r="G253" s="116"/>
      <c r="H253" s="116"/>
      <c r="I253" s="118"/>
      <c r="J253" s="115"/>
      <c r="K253" s="115"/>
      <c r="L253" s="121" t="s">
        <v>27</v>
      </c>
      <c r="M253" s="117">
        <v>39</v>
      </c>
      <c r="N253" s="18"/>
    </row>
    <row r="254" spans="1:14" ht="63" customHeight="1">
      <c r="A254" s="18"/>
      <c r="B254" s="114">
        <v>33</v>
      </c>
      <c r="C254" s="303" t="s">
        <v>284</v>
      </c>
      <c r="D254" s="304"/>
      <c r="E254" s="115"/>
      <c r="F254" s="116"/>
      <c r="G254" s="116"/>
      <c r="H254" s="116"/>
      <c r="I254" s="118"/>
      <c r="J254" s="115"/>
      <c r="K254" s="115"/>
      <c r="L254" s="121" t="s">
        <v>1</v>
      </c>
      <c r="M254" s="117">
        <v>3</v>
      </c>
      <c r="N254" s="18"/>
    </row>
    <row r="255" spans="1:14" ht="33" customHeight="1">
      <c r="A255" s="18"/>
      <c r="B255" s="114">
        <v>34</v>
      </c>
      <c r="C255" s="303" t="s">
        <v>286</v>
      </c>
      <c r="D255" s="304"/>
      <c r="E255" s="115"/>
      <c r="F255" s="116"/>
      <c r="G255" s="116"/>
      <c r="H255" s="116"/>
      <c r="I255" s="118"/>
      <c r="J255" s="115"/>
      <c r="K255" s="115"/>
      <c r="L255" s="121" t="s">
        <v>1</v>
      </c>
      <c r="M255" s="117">
        <v>3</v>
      </c>
      <c r="N255" s="18"/>
    </row>
    <row r="256" spans="1:14" ht="52.5" customHeight="1">
      <c r="A256" s="18"/>
      <c r="B256" s="114">
        <v>35</v>
      </c>
      <c r="C256" s="303" t="s">
        <v>285</v>
      </c>
      <c r="D256" s="304"/>
      <c r="E256" s="115"/>
      <c r="F256" s="116"/>
      <c r="G256" s="116"/>
      <c r="H256" s="116"/>
      <c r="I256" s="118"/>
      <c r="J256" s="115"/>
      <c r="K256" s="115"/>
      <c r="L256" s="121" t="s">
        <v>22</v>
      </c>
      <c r="M256" s="117">
        <v>1</v>
      </c>
      <c r="N256" s="18"/>
    </row>
    <row r="257" spans="1:14" ht="15.75">
      <c r="A257" s="18"/>
      <c r="B257" s="114">
        <v>36</v>
      </c>
      <c r="C257" s="303" t="s">
        <v>287</v>
      </c>
      <c r="D257" s="304"/>
      <c r="E257" s="115"/>
      <c r="F257" s="116"/>
      <c r="G257" s="116"/>
      <c r="H257" s="116"/>
      <c r="I257" s="118"/>
      <c r="J257" s="115"/>
      <c r="K257" s="115"/>
      <c r="L257" s="121" t="s">
        <v>1</v>
      </c>
      <c r="M257" s="117">
        <v>2</v>
      </c>
      <c r="N257" s="18"/>
    </row>
    <row r="258" spans="1:14" ht="33" customHeight="1">
      <c r="A258" s="18"/>
      <c r="B258" s="114">
        <v>37</v>
      </c>
      <c r="C258" s="303" t="s">
        <v>214</v>
      </c>
      <c r="D258" s="304"/>
      <c r="E258" s="115"/>
      <c r="F258" s="116"/>
      <c r="G258" s="116"/>
      <c r="H258" s="116"/>
      <c r="I258" s="118"/>
      <c r="J258" s="115"/>
      <c r="K258" s="115"/>
      <c r="L258" s="121" t="s">
        <v>1</v>
      </c>
      <c r="M258" s="117">
        <v>2</v>
      </c>
      <c r="N258" s="18"/>
    </row>
    <row r="259" spans="1:14" ht="15.75">
      <c r="A259" s="18"/>
      <c r="B259" s="114">
        <v>38</v>
      </c>
      <c r="C259" s="303" t="s">
        <v>293</v>
      </c>
      <c r="D259" s="304"/>
      <c r="E259" s="115"/>
      <c r="F259" s="116"/>
      <c r="G259" s="116"/>
      <c r="H259" s="116"/>
      <c r="I259" s="118"/>
      <c r="J259" s="115" t="s">
        <v>14</v>
      </c>
      <c r="K259" s="115">
        <v>91.55</v>
      </c>
      <c r="L259" s="121" t="s">
        <v>1</v>
      </c>
      <c r="M259" s="117">
        <f>K259*3</f>
        <v>274.64999999999998</v>
      </c>
      <c r="N259" s="18"/>
    </row>
    <row r="260" spans="1:14" ht="51.75" customHeight="1">
      <c r="A260" s="18"/>
      <c r="B260" s="114">
        <v>39</v>
      </c>
      <c r="C260" s="303" t="s">
        <v>218</v>
      </c>
      <c r="D260" s="304"/>
      <c r="E260" s="115"/>
      <c r="F260" s="116"/>
      <c r="G260" s="116"/>
      <c r="H260" s="116"/>
      <c r="I260" s="118"/>
      <c r="J260" s="115"/>
      <c r="K260" s="115"/>
      <c r="L260" s="121" t="s">
        <v>27</v>
      </c>
      <c r="M260" s="117">
        <v>10</v>
      </c>
      <c r="N260" s="18"/>
    </row>
    <row r="261" spans="1:14" ht="27.75" customHeight="1">
      <c r="A261" s="18"/>
      <c r="B261" s="114">
        <v>40</v>
      </c>
      <c r="C261" s="303" t="s">
        <v>246</v>
      </c>
      <c r="D261" s="304"/>
      <c r="E261" s="115"/>
      <c r="F261" s="116"/>
      <c r="G261" s="116"/>
      <c r="H261" s="116"/>
      <c r="I261" s="118"/>
      <c r="J261" s="115"/>
      <c r="K261" s="115"/>
      <c r="L261" s="121" t="s">
        <v>22</v>
      </c>
      <c r="M261" s="117">
        <v>1</v>
      </c>
      <c r="N261" s="18"/>
    </row>
  </sheetData>
  <mergeCells count="115">
    <mergeCell ref="C169:D169"/>
    <mergeCell ref="C170:D170"/>
    <mergeCell ref="C187:D187"/>
    <mergeCell ref="C223:D223"/>
    <mergeCell ref="C225:D225"/>
    <mergeCell ref="C226:D226"/>
    <mergeCell ref="C229:D229"/>
    <mergeCell ref="C91:D91"/>
    <mergeCell ref="C133:D133"/>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254:D254"/>
    <mergeCell ref="C255:D255"/>
    <mergeCell ref="C256:D256"/>
    <mergeCell ref="C251:D251"/>
    <mergeCell ref="C261:D261"/>
    <mergeCell ref="C258:D258"/>
    <mergeCell ref="C259:D259"/>
    <mergeCell ref="C253:D253"/>
    <mergeCell ref="C252:D252"/>
    <mergeCell ref="C260:D260"/>
    <mergeCell ref="C257:D257"/>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view="pageBreakPreview" zoomScale="60" workbookViewId="0">
      <selection activeCell="A20" sqref="A1:XFD1048576"/>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Girl's High school- 96-RB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35" t="s">
        <v>3</v>
      </c>
      <c r="E24" s="335"/>
      <c r="F24" s="1"/>
      <c r="G24" s="1"/>
      <c r="H24" s="3" t="s">
        <v>2</v>
      </c>
      <c r="I24" s="1"/>
      <c r="J24" s="1"/>
      <c r="K24" s="335" t="s">
        <v>3</v>
      </c>
      <c r="L24" s="335"/>
      <c r="M24" s="335"/>
      <c r="N24" s="1"/>
      <c r="O24" s="3" t="s">
        <v>2</v>
      </c>
      <c r="P24" s="2" t="s">
        <v>82</v>
      </c>
      <c r="Q24" s="37"/>
      <c r="R24" s="37"/>
      <c r="S24" s="37"/>
      <c r="T24" s="37"/>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48"/>
      <c r="Q26" s="45"/>
      <c r="R26" s="45"/>
      <c r="S26" s="45"/>
      <c r="T26" s="45"/>
      <c r="U26" s="7"/>
      <c r="V26" s="8" t="s">
        <v>2</v>
      </c>
      <c r="W26" s="1"/>
      <c r="X26" s="1"/>
      <c r="Y26" s="1"/>
      <c r="Z26" s="1"/>
      <c r="AA26" s="1"/>
      <c r="AB26" s="1"/>
    </row>
    <row r="27" spans="1:28" ht="11.25" customHeight="1">
      <c r="A27" s="9"/>
      <c r="B27" s="336"/>
      <c r="C27" s="337"/>
      <c r="D27" s="337"/>
      <c r="E27" s="45"/>
      <c r="F27" s="350" t="s">
        <v>2</v>
      </c>
      <c r="G27" s="351"/>
      <c r="H27" s="9"/>
      <c r="I27" s="346" t="s">
        <v>201</v>
      </c>
      <c r="J27" s="329"/>
      <c r="K27" s="329"/>
      <c r="L27" s="1"/>
      <c r="M27" s="337"/>
      <c r="N27" s="340"/>
      <c r="O27" s="9"/>
      <c r="P27" s="49"/>
      <c r="Q27" s="40"/>
      <c r="R27" s="40"/>
      <c r="S27" s="40"/>
      <c r="T27" s="40"/>
      <c r="U27" s="7"/>
      <c r="V27" s="1"/>
      <c r="W27" s="1"/>
      <c r="X27" s="107" t="s">
        <v>69</v>
      </c>
      <c r="Y27" s="38"/>
      <c r="Z27" s="38"/>
      <c r="AA27" s="1"/>
      <c r="AB27" s="1"/>
    </row>
    <row r="28" spans="1:28">
      <c r="A28" s="9"/>
      <c r="B28" s="338"/>
      <c r="C28" s="339"/>
      <c r="D28" s="339"/>
      <c r="E28" s="40"/>
      <c r="F28" s="352"/>
      <c r="G28" s="353"/>
      <c r="H28" s="9"/>
      <c r="I28" s="347"/>
      <c r="J28" s="348"/>
      <c r="K28" s="348"/>
      <c r="L28" s="1"/>
      <c r="M28" s="335"/>
      <c r="N28" s="341"/>
      <c r="O28" s="9"/>
      <c r="P28" s="50" t="s">
        <v>83</v>
      </c>
      <c r="Q28" s="40"/>
      <c r="R28" s="40"/>
      <c r="S28" s="40"/>
      <c r="T28" s="40"/>
      <c r="U28" s="7"/>
      <c r="V28" s="1"/>
      <c r="W28" s="1"/>
      <c r="X28" s="38"/>
      <c r="Y28" s="38"/>
      <c r="Z28" s="38"/>
      <c r="AA28" s="1"/>
      <c r="AB28" s="1"/>
    </row>
    <row r="29" spans="1:28">
      <c r="A29" s="9"/>
      <c r="B29" s="1"/>
      <c r="C29" s="1"/>
      <c r="D29" s="1"/>
      <c r="E29" s="10"/>
      <c r="F29" s="10"/>
      <c r="G29" s="10"/>
      <c r="H29" s="9"/>
      <c r="I29" s="10"/>
      <c r="J29" s="10"/>
      <c r="K29" s="10"/>
      <c r="L29" s="1"/>
      <c r="M29" s="1"/>
      <c r="N29" s="1"/>
      <c r="O29" s="9"/>
      <c r="P29" s="49"/>
      <c r="Q29" s="40"/>
      <c r="R29" s="40"/>
      <c r="S29" s="40"/>
      <c r="T29" s="40"/>
      <c r="U29" s="7"/>
      <c r="V29" s="1"/>
      <c r="W29" s="1"/>
      <c r="X29" s="108" t="s">
        <v>0</v>
      </c>
      <c r="Y29" s="108" t="s">
        <v>70</v>
      </c>
      <c r="Z29" s="108" t="s">
        <v>25</v>
      </c>
      <c r="AA29" s="1"/>
      <c r="AB29" s="1"/>
    </row>
    <row r="30" spans="1:28">
      <c r="A30" s="9"/>
      <c r="B30" s="1"/>
      <c r="C30" s="1"/>
      <c r="D30" s="1"/>
      <c r="E30" s="10"/>
      <c r="F30" s="10"/>
      <c r="G30" s="10" t="s">
        <v>2</v>
      </c>
      <c r="H30" s="9"/>
      <c r="I30" s="10" t="s">
        <v>2</v>
      </c>
      <c r="J30" s="10"/>
      <c r="K30" s="10"/>
      <c r="L30" s="1"/>
      <c r="M30" s="1"/>
      <c r="N30" s="46"/>
      <c r="O30" s="9"/>
      <c r="P30" s="49"/>
      <c r="Q30" s="40"/>
      <c r="R30" s="40"/>
      <c r="S30" s="40"/>
      <c r="T30" s="40"/>
      <c r="U30" s="7"/>
      <c r="V30" s="1"/>
      <c r="W30" s="1"/>
      <c r="X30" s="109" t="s">
        <v>84</v>
      </c>
      <c r="Y30" s="109" t="s">
        <v>86</v>
      </c>
      <c r="Z30" s="109">
        <v>1</v>
      </c>
      <c r="AA30" s="1"/>
      <c r="AB30" s="1"/>
    </row>
    <row r="31" spans="1:28">
      <c r="A31" s="9"/>
      <c r="B31" s="1"/>
      <c r="C31" s="1"/>
      <c r="D31" s="1"/>
      <c r="E31" s="10"/>
      <c r="F31" s="10"/>
      <c r="G31" s="10"/>
      <c r="H31" s="9"/>
      <c r="I31" s="10"/>
      <c r="J31" s="10"/>
      <c r="K31" s="10"/>
      <c r="L31" s="1"/>
      <c r="M31" s="1"/>
      <c r="N31" s="1"/>
      <c r="O31" s="9"/>
      <c r="P31" s="50"/>
      <c r="Q31" s="40"/>
      <c r="R31" s="40"/>
      <c r="S31" s="40"/>
      <c r="T31" s="40"/>
      <c r="U31" s="7"/>
      <c r="V31" s="1"/>
      <c r="W31" s="1"/>
      <c r="X31" s="109" t="s">
        <v>85</v>
      </c>
      <c r="Y31" s="109" t="s">
        <v>89</v>
      </c>
      <c r="Z31" s="109">
        <v>1</v>
      </c>
      <c r="AA31" s="1"/>
      <c r="AB31" s="1"/>
    </row>
    <row r="32" spans="1:28" ht="11.25" customHeight="1">
      <c r="A32" s="9"/>
      <c r="B32" s="1"/>
      <c r="C32" s="1"/>
      <c r="D32" s="1"/>
      <c r="E32" s="10"/>
      <c r="F32" s="10"/>
      <c r="G32" s="10"/>
      <c r="H32" s="9"/>
      <c r="I32" s="10"/>
      <c r="J32" s="10"/>
      <c r="K32" s="10"/>
      <c r="L32" s="1"/>
      <c r="M32" s="1"/>
      <c r="N32" s="1"/>
      <c r="O32" s="47"/>
      <c r="P32" s="51"/>
      <c r="Q32" s="40"/>
      <c r="R32" s="40"/>
      <c r="S32" s="40"/>
      <c r="T32" s="43"/>
      <c r="U32" s="1"/>
      <c r="V32" s="1"/>
      <c r="W32" s="1"/>
      <c r="X32" s="109" t="s">
        <v>71</v>
      </c>
      <c r="Y32" s="109" t="s">
        <v>215</v>
      </c>
      <c r="Z32" s="109">
        <v>2</v>
      </c>
      <c r="AA32" s="1"/>
      <c r="AB32" s="1"/>
    </row>
    <row r="33" spans="1:28">
      <c r="A33" s="9"/>
      <c r="B33" s="1"/>
      <c r="C33" s="1"/>
      <c r="D33" s="1"/>
      <c r="E33" s="10"/>
      <c r="F33" s="10"/>
      <c r="G33" s="10"/>
      <c r="H33" s="9"/>
      <c r="I33" s="10"/>
      <c r="J33" s="10"/>
      <c r="K33" s="10"/>
      <c r="L33" s="1"/>
      <c r="M33" s="1"/>
      <c r="N33" s="1"/>
      <c r="O33" s="9"/>
      <c r="P33" s="50"/>
      <c r="Q33" s="40"/>
      <c r="R33" s="40"/>
      <c r="S33" s="40"/>
      <c r="T33" s="43"/>
      <c r="U33" s="1"/>
      <c r="V33" s="1"/>
      <c r="W33" s="1"/>
      <c r="X33" s="1"/>
      <c r="Y33" s="1"/>
      <c r="Z33" s="1"/>
      <c r="AA33" s="1"/>
      <c r="AB33" s="1"/>
    </row>
    <row r="34" spans="1:28">
      <c r="A34" s="9"/>
      <c r="B34" s="1"/>
      <c r="C34" s="1"/>
      <c r="D34" s="1"/>
      <c r="E34" s="10"/>
      <c r="F34" s="10"/>
      <c r="G34" s="10"/>
      <c r="H34" s="9"/>
      <c r="I34" s="10"/>
      <c r="J34" s="10"/>
      <c r="K34" s="10"/>
      <c r="L34" s="1"/>
      <c r="M34" s="1"/>
      <c r="N34" s="1"/>
      <c r="O34" s="9"/>
      <c r="P34" s="49"/>
      <c r="Q34" s="40"/>
      <c r="R34" s="40"/>
      <c r="S34" s="40"/>
      <c r="T34" s="43"/>
      <c r="U34" s="1"/>
      <c r="V34" s="1"/>
      <c r="W34" s="1"/>
      <c r="X34" s="1"/>
      <c r="Y34" s="1"/>
      <c r="Z34" s="1"/>
      <c r="AA34" s="1"/>
      <c r="AB34" s="1"/>
    </row>
    <row r="35" spans="1:28">
      <c r="A35" s="9"/>
      <c r="B35" s="1"/>
      <c r="C35" s="1"/>
      <c r="D35" s="1"/>
      <c r="E35" s="1"/>
      <c r="F35" s="1"/>
      <c r="G35" s="1"/>
      <c r="H35" s="9"/>
      <c r="I35" s="1"/>
      <c r="J35" s="1"/>
      <c r="K35" s="1"/>
      <c r="L35" s="1"/>
      <c r="M35" s="1"/>
      <c r="N35" s="1"/>
      <c r="O35" s="9"/>
      <c r="P35" s="49"/>
      <c r="Q35" s="40"/>
      <c r="R35" s="40"/>
      <c r="S35" s="40"/>
      <c r="T35" s="43"/>
      <c r="U35" s="1"/>
      <c r="V35" s="12" t="s">
        <v>4</v>
      </c>
      <c r="W35" s="1"/>
      <c r="X35" s="1"/>
      <c r="Y35" s="1"/>
      <c r="Z35" s="1"/>
      <c r="AA35" s="1"/>
      <c r="AB35" s="1"/>
    </row>
    <row r="36" spans="1:28">
      <c r="A36" s="9"/>
      <c r="B36" s="342" t="s">
        <v>217</v>
      </c>
      <c r="C36" s="343"/>
      <c r="D36" s="344"/>
      <c r="E36" s="344"/>
      <c r="F36" s="344"/>
      <c r="G36" s="345"/>
      <c r="H36" s="9"/>
      <c r="I36" s="342" t="s">
        <v>216</v>
      </c>
      <c r="J36" s="344"/>
      <c r="K36" s="344"/>
      <c r="L36" s="344"/>
      <c r="M36" s="344"/>
      <c r="N36" s="345"/>
      <c r="O36" s="9"/>
      <c r="P36" s="50"/>
      <c r="Q36" s="40"/>
      <c r="R36" s="40"/>
      <c r="S36" s="40"/>
      <c r="T36" s="43"/>
      <c r="U36" s="1"/>
      <c r="V36" s="1"/>
      <c r="W36" s="1"/>
      <c r="X36" s="1"/>
      <c r="Y36" s="1"/>
      <c r="Z36" s="1" t="s">
        <v>7</v>
      </c>
      <c r="AA36" s="1"/>
      <c r="AB36" s="1"/>
    </row>
    <row r="37" spans="1:28">
      <c r="A37" s="9"/>
      <c r="B37" s="1"/>
      <c r="C37" s="1"/>
      <c r="D37" s="1"/>
      <c r="E37" s="1"/>
      <c r="F37" s="1"/>
      <c r="G37" s="1"/>
      <c r="H37" s="9"/>
      <c r="I37" s="1"/>
      <c r="J37" s="1"/>
      <c r="K37" s="1"/>
      <c r="L37" s="1"/>
      <c r="M37" s="1"/>
      <c r="N37" s="1"/>
      <c r="O37" s="47"/>
      <c r="P37" s="51"/>
      <c r="Q37" s="40"/>
      <c r="R37" s="40"/>
      <c r="S37" s="40"/>
      <c r="T37" s="43"/>
      <c r="U37" s="1"/>
      <c r="V37" s="1"/>
      <c r="W37" s="1"/>
      <c r="X37" s="1"/>
      <c r="Y37" s="1"/>
      <c r="Z37" s="1"/>
      <c r="AA37" s="1"/>
      <c r="AB37" s="1"/>
    </row>
    <row r="38" spans="1:28">
      <c r="A38" s="9"/>
      <c r="B38" s="1"/>
      <c r="C38" s="1"/>
      <c r="D38" s="1"/>
      <c r="E38" s="1"/>
      <c r="F38" s="1"/>
      <c r="G38" s="1"/>
      <c r="H38" s="9"/>
      <c r="I38" s="1"/>
      <c r="J38" s="1"/>
      <c r="K38" s="1"/>
      <c r="L38" s="1"/>
      <c r="M38" s="1"/>
      <c r="N38" s="1"/>
      <c r="O38" s="9"/>
      <c r="P38" s="50"/>
      <c r="Q38" s="327" t="s">
        <v>6</v>
      </c>
      <c r="R38" s="327"/>
      <c r="S38" s="327"/>
      <c r="T38" s="328"/>
      <c r="U38" s="1"/>
      <c r="V38" s="1"/>
      <c r="W38" s="1"/>
      <c r="X38" s="1"/>
      <c r="Y38" s="1"/>
      <c r="Z38" s="1"/>
      <c r="AA38" s="1"/>
      <c r="AB38" s="1"/>
    </row>
    <row r="39" spans="1:28">
      <c r="A39" s="9"/>
      <c r="B39" s="1"/>
      <c r="C39" s="1"/>
      <c r="D39" s="1"/>
      <c r="E39" s="1"/>
      <c r="F39" s="1"/>
      <c r="G39" s="1"/>
      <c r="H39" s="9"/>
      <c r="I39" s="1"/>
      <c r="J39" s="1"/>
      <c r="K39" s="1"/>
      <c r="L39" s="1"/>
      <c r="M39" s="1"/>
      <c r="N39" s="1"/>
      <c r="O39" s="9"/>
      <c r="P39" s="49"/>
      <c r="Q39" s="40"/>
      <c r="R39" s="40"/>
      <c r="S39" s="40"/>
      <c r="T39" s="43"/>
      <c r="U39" s="1"/>
      <c r="V39" s="1"/>
      <c r="W39" s="1"/>
      <c r="X39" s="1"/>
      <c r="Y39" s="1"/>
      <c r="Z39" s="1"/>
      <c r="AA39" s="1"/>
      <c r="AB39" s="1"/>
    </row>
    <row r="40" spans="1:28">
      <c r="A40" s="9"/>
      <c r="B40" s="1"/>
      <c r="C40" s="1"/>
      <c r="D40" s="1"/>
      <c r="E40" s="1"/>
      <c r="F40" s="1"/>
      <c r="G40" s="1"/>
      <c r="H40" s="9"/>
      <c r="I40" s="1"/>
      <c r="J40" s="1"/>
      <c r="K40" s="1"/>
      <c r="L40" s="1"/>
      <c r="M40" s="1"/>
      <c r="N40" s="1"/>
      <c r="O40" s="9"/>
      <c r="P40" s="49"/>
      <c r="Q40" s="40"/>
      <c r="R40" s="40"/>
      <c r="S40" s="40"/>
      <c r="T40" s="43"/>
      <c r="U40" s="1"/>
      <c r="V40" s="1"/>
      <c r="W40" s="1"/>
      <c r="X40" s="1"/>
      <c r="Y40" s="1"/>
      <c r="Z40" s="1"/>
      <c r="AA40" s="1"/>
      <c r="AB40" s="1"/>
    </row>
    <row r="41" spans="1:28">
      <c r="A41" s="9"/>
      <c r="B41" s="1"/>
      <c r="C41" s="1"/>
      <c r="D41" s="1"/>
      <c r="E41" s="1"/>
      <c r="F41" s="1"/>
      <c r="G41" s="1"/>
      <c r="H41" s="9"/>
      <c r="I41" s="1"/>
      <c r="J41" s="1"/>
      <c r="K41" s="1"/>
      <c r="L41" s="1"/>
      <c r="M41" s="1"/>
      <c r="N41" s="1"/>
      <c r="O41" s="47"/>
      <c r="P41" s="51"/>
      <c r="Q41" s="40"/>
      <c r="R41" s="40"/>
      <c r="S41" s="40"/>
      <c r="T41" s="43"/>
      <c r="U41" s="1"/>
      <c r="V41" s="1"/>
      <c r="W41" s="1"/>
      <c r="X41" s="1"/>
      <c r="Y41" s="1"/>
      <c r="Z41" s="1"/>
      <c r="AA41" s="1"/>
      <c r="AB41" s="1"/>
    </row>
    <row r="42" spans="1:28">
      <c r="A42" s="9"/>
      <c r="B42" s="1"/>
      <c r="C42" s="1"/>
      <c r="D42" s="1"/>
      <c r="E42" s="1"/>
      <c r="F42" s="1"/>
      <c r="G42" s="1"/>
      <c r="H42" s="9"/>
      <c r="I42" s="1"/>
      <c r="J42" s="1"/>
      <c r="K42" s="1"/>
      <c r="L42" s="1"/>
      <c r="M42" s="1"/>
      <c r="N42" s="1"/>
      <c r="O42" s="9"/>
      <c r="P42" s="49"/>
      <c r="Q42" s="40"/>
      <c r="R42" s="40"/>
      <c r="S42" s="40"/>
      <c r="T42" s="43"/>
      <c r="U42" s="1"/>
      <c r="V42" s="1"/>
      <c r="W42" s="1"/>
      <c r="X42" s="1"/>
      <c r="Y42" s="1"/>
      <c r="Z42" s="1"/>
      <c r="AA42" s="1"/>
      <c r="AB42" s="1"/>
    </row>
    <row r="43" spans="1:28">
      <c r="A43" s="9"/>
      <c r="B43" s="1"/>
      <c r="C43" s="1"/>
      <c r="D43" s="1"/>
      <c r="E43" s="1"/>
      <c r="F43" s="1"/>
      <c r="G43" s="1"/>
      <c r="H43" s="9"/>
      <c r="I43" s="1"/>
      <c r="J43" s="1"/>
      <c r="K43" s="1"/>
      <c r="L43" s="1"/>
      <c r="M43" s="1"/>
      <c r="N43" s="1"/>
      <c r="O43" s="9"/>
      <c r="P43" s="50"/>
      <c r="Q43" s="40"/>
      <c r="R43" s="40"/>
      <c r="S43" s="40"/>
      <c r="T43" s="43"/>
      <c r="U43" s="1"/>
      <c r="V43" s="1"/>
      <c r="W43" s="1"/>
      <c r="X43" s="1"/>
      <c r="Y43" s="1"/>
      <c r="Z43" s="1"/>
      <c r="AA43" s="1"/>
      <c r="AB43" s="1"/>
    </row>
    <row r="44" spans="1:28">
      <c r="A44" s="9"/>
      <c r="B44" s="1"/>
      <c r="C44" s="1"/>
      <c r="D44" s="1"/>
      <c r="E44" s="1"/>
      <c r="F44" s="1"/>
      <c r="G44" s="1"/>
      <c r="H44" s="9"/>
      <c r="I44" s="1"/>
      <c r="J44" s="1"/>
      <c r="K44" s="1"/>
      <c r="L44" s="1"/>
      <c r="M44" s="1"/>
      <c r="N44" s="1"/>
      <c r="O44" s="9"/>
      <c r="P44" s="49"/>
      <c r="Q44" s="40"/>
      <c r="R44" s="40"/>
      <c r="S44" s="40"/>
      <c r="T44" s="43"/>
      <c r="U44" s="1"/>
      <c r="V44" s="1"/>
      <c r="W44" s="1"/>
      <c r="X44" s="1"/>
      <c r="Y44" s="1"/>
      <c r="Z44" s="1"/>
      <c r="AA44" s="1"/>
      <c r="AB44" s="1"/>
    </row>
    <row r="45" spans="1:28">
      <c r="A45" s="9"/>
      <c r="B45" s="1"/>
      <c r="C45" s="1"/>
      <c r="D45" s="1"/>
      <c r="E45" s="1"/>
      <c r="F45" s="1"/>
      <c r="G45" s="1"/>
      <c r="H45" s="9"/>
      <c r="I45" s="1"/>
      <c r="J45" s="1"/>
      <c r="K45" s="1"/>
      <c r="L45" s="1"/>
      <c r="M45" s="1"/>
      <c r="N45" s="1"/>
      <c r="O45" s="9"/>
      <c r="P45" s="49"/>
      <c r="Q45" s="40"/>
      <c r="R45" s="40"/>
      <c r="S45" s="40"/>
      <c r="T45" s="43"/>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2"/>
      <c r="Q46" s="40"/>
      <c r="R46" s="40"/>
      <c r="S46" s="40"/>
      <c r="T46" s="43"/>
      <c r="U46" s="38"/>
      <c r="V46" s="8" t="s">
        <v>2</v>
      </c>
      <c r="W46" s="1"/>
      <c r="X46" s="1"/>
      <c r="Y46" s="1"/>
      <c r="Z46" s="1"/>
      <c r="AA46" s="1"/>
      <c r="AB46" s="1"/>
    </row>
    <row r="47" spans="1:28">
      <c r="A47" s="39"/>
      <c r="B47" s="40"/>
      <c r="C47" s="40"/>
      <c r="D47" s="40"/>
      <c r="E47" s="40"/>
      <c r="F47" s="40"/>
      <c r="G47" s="40"/>
      <c r="H47" s="40"/>
      <c r="I47" s="40"/>
      <c r="J47" s="40"/>
      <c r="K47" s="329" t="s">
        <v>6</v>
      </c>
      <c r="L47" s="40"/>
      <c r="M47" s="40"/>
      <c r="N47" s="40"/>
      <c r="O47" s="97"/>
      <c r="P47" s="96" t="s">
        <v>101</v>
      </c>
      <c r="Q47" s="40"/>
      <c r="R47" s="40"/>
      <c r="S47" s="40"/>
      <c r="T47" s="43"/>
      <c r="U47" s="1"/>
      <c r="V47" s="1"/>
      <c r="W47" s="1"/>
      <c r="X47" s="1"/>
      <c r="Y47" s="1"/>
      <c r="Z47" s="1"/>
      <c r="AA47" s="1"/>
      <c r="AB47" s="1"/>
    </row>
    <row r="48" spans="1:28">
      <c r="A48" s="39"/>
      <c r="B48" s="40"/>
      <c r="C48" s="40"/>
      <c r="D48" s="40"/>
      <c r="E48" s="40"/>
      <c r="F48" s="40"/>
      <c r="G48" s="40"/>
      <c r="H48" s="40"/>
      <c r="I48" s="40"/>
      <c r="J48" s="40"/>
      <c r="K48" s="330"/>
      <c r="L48" s="40"/>
      <c r="M48" s="40"/>
      <c r="N48" s="40"/>
      <c r="O48" s="40"/>
      <c r="P48" s="40"/>
      <c r="Q48" s="40"/>
      <c r="R48" s="40"/>
      <c r="S48" s="40"/>
      <c r="T48" s="43"/>
      <c r="U48" s="1"/>
      <c r="V48" s="1"/>
      <c r="W48" s="1"/>
      <c r="X48" s="1"/>
      <c r="Y48" s="1"/>
      <c r="Z48" s="1"/>
      <c r="AA48" s="1"/>
      <c r="AB48" s="1"/>
    </row>
    <row r="49" spans="1:28">
      <c r="A49" s="39"/>
      <c r="B49" s="40"/>
      <c r="C49" s="40"/>
      <c r="D49" s="40"/>
      <c r="E49" s="40"/>
      <c r="F49" s="40"/>
      <c r="G49" s="40"/>
      <c r="H49" s="40"/>
      <c r="I49" s="40"/>
      <c r="J49" s="40"/>
      <c r="K49" s="330"/>
      <c r="L49" s="40"/>
      <c r="M49" s="40"/>
      <c r="N49" s="40"/>
      <c r="O49" s="40"/>
      <c r="P49" s="40"/>
      <c r="Q49" s="40"/>
      <c r="R49" s="40"/>
      <c r="S49" s="40"/>
      <c r="T49" s="43"/>
      <c r="U49" s="1"/>
      <c r="V49" s="1"/>
      <c r="W49" s="1"/>
      <c r="X49" s="1"/>
      <c r="Y49" s="1"/>
      <c r="Z49" s="1"/>
      <c r="AA49" s="1"/>
      <c r="AB49" s="1"/>
    </row>
    <row r="50" spans="1:28">
      <c r="A50" s="39"/>
      <c r="B50" s="40"/>
      <c r="C50" s="40"/>
      <c r="D50" s="40"/>
      <c r="E50" s="40"/>
      <c r="F50" s="40"/>
      <c r="G50" s="40"/>
      <c r="H50" s="40"/>
      <c r="I50" s="40"/>
      <c r="J50" s="40"/>
      <c r="K50" s="330"/>
      <c r="L50" s="40"/>
      <c r="M50" s="40"/>
      <c r="N50" s="40"/>
      <c r="O50" s="40"/>
      <c r="P50" s="40"/>
      <c r="Q50" s="40"/>
      <c r="R50" s="40"/>
      <c r="S50" s="40"/>
      <c r="T50" s="43"/>
      <c r="U50" s="1"/>
      <c r="V50" s="1"/>
      <c r="W50" s="1"/>
      <c r="X50" s="1"/>
      <c r="Y50" s="1"/>
      <c r="Z50" s="1"/>
      <c r="AA50" s="1"/>
      <c r="AB50" s="1"/>
    </row>
    <row r="51" spans="1:28">
      <c r="A51" s="39"/>
      <c r="B51" s="40"/>
      <c r="C51" s="40"/>
      <c r="D51" s="40"/>
      <c r="E51" s="40"/>
      <c r="F51" s="40"/>
      <c r="G51" s="40"/>
      <c r="H51" s="40"/>
      <c r="I51" s="40"/>
      <c r="J51" s="40"/>
      <c r="K51" s="330"/>
      <c r="L51" s="40"/>
      <c r="M51" s="40"/>
      <c r="N51" s="40"/>
      <c r="O51" s="40"/>
      <c r="P51" s="40"/>
      <c r="Q51" s="40"/>
      <c r="R51" s="40"/>
      <c r="S51" s="40"/>
      <c r="T51" s="43"/>
      <c r="U51" s="1"/>
      <c r="V51" s="1"/>
      <c r="W51" s="1"/>
      <c r="X51" s="1"/>
      <c r="Y51" s="1"/>
      <c r="Z51" s="1"/>
      <c r="AA51" s="1"/>
      <c r="AB51" s="1"/>
    </row>
    <row r="52" spans="1:28">
      <c r="A52" s="39"/>
      <c r="B52" s="40"/>
      <c r="C52" s="40"/>
      <c r="D52" s="40"/>
      <c r="E52" s="40"/>
      <c r="F52" s="40"/>
      <c r="G52" s="40"/>
      <c r="H52" s="40"/>
      <c r="I52" s="40"/>
      <c r="J52" s="40"/>
      <c r="K52" s="330"/>
      <c r="L52" s="40"/>
      <c r="M52" s="40"/>
      <c r="N52" s="40"/>
      <c r="O52" s="40"/>
      <c r="P52" s="40"/>
      <c r="Q52" s="40"/>
      <c r="R52" s="40"/>
      <c r="S52" s="40"/>
      <c r="T52" s="43"/>
      <c r="U52" s="1"/>
      <c r="V52" s="1"/>
      <c r="W52" s="1"/>
      <c r="X52" s="1"/>
      <c r="Y52" s="1"/>
      <c r="Z52" s="1"/>
      <c r="AA52" s="1"/>
      <c r="AB52" s="1"/>
    </row>
    <row r="53" spans="1:28">
      <c r="A53" s="39"/>
      <c r="B53" s="40"/>
      <c r="C53" s="40"/>
      <c r="D53" s="40"/>
      <c r="E53" s="40"/>
      <c r="F53" s="40"/>
      <c r="G53" s="40"/>
      <c r="H53" s="40"/>
      <c r="I53" s="40"/>
      <c r="J53" s="40"/>
      <c r="K53" s="330"/>
      <c r="L53" s="40"/>
      <c r="M53" s="40"/>
      <c r="N53" s="40"/>
      <c r="O53" s="40"/>
      <c r="P53" s="40"/>
      <c r="Q53" s="40"/>
      <c r="R53" s="40"/>
      <c r="S53" s="40"/>
      <c r="T53" s="43"/>
      <c r="U53" s="1"/>
      <c r="V53" s="1"/>
      <c r="W53" s="1"/>
      <c r="X53" s="1"/>
      <c r="Y53" s="1"/>
      <c r="Z53" s="1"/>
      <c r="AA53" s="1"/>
      <c r="AB53" s="1"/>
    </row>
    <row r="54" spans="1:28">
      <c r="A54" s="41"/>
      <c r="B54" s="42"/>
      <c r="C54" s="42"/>
      <c r="D54" s="42"/>
      <c r="E54" s="42"/>
      <c r="F54" s="42"/>
      <c r="G54" s="42"/>
      <c r="H54" s="42"/>
      <c r="I54" s="42"/>
      <c r="J54" s="42"/>
      <c r="K54" s="331"/>
      <c r="L54" s="40"/>
      <c r="M54" s="40"/>
      <c r="N54" s="40"/>
      <c r="O54" s="40"/>
      <c r="P54" s="42"/>
      <c r="Q54" s="42"/>
      <c r="R54" s="42"/>
      <c r="S54" s="42"/>
      <c r="T54" s="44"/>
      <c r="U54" s="1"/>
      <c r="V54" s="1"/>
      <c r="W54" s="1"/>
      <c r="X54" s="1"/>
      <c r="Y54" s="1"/>
      <c r="Z54" s="1"/>
      <c r="AA54" s="1"/>
      <c r="AB54" s="1"/>
    </row>
    <row r="55" spans="1:28">
      <c r="A55" s="1"/>
      <c r="B55" s="1"/>
      <c r="C55" s="1"/>
      <c r="D55" s="1"/>
      <c r="E55" s="1"/>
      <c r="F55" s="1"/>
      <c r="G55" s="1"/>
      <c r="H55" s="1"/>
      <c r="I55" s="1"/>
      <c r="J55" s="1"/>
      <c r="K55" s="1"/>
      <c r="L55" s="55"/>
      <c r="M55" s="53"/>
      <c r="N55" s="53"/>
      <c r="O55" s="54"/>
      <c r="P55" s="1"/>
      <c r="Q55" s="1"/>
      <c r="R55" s="1"/>
      <c r="S55" s="1"/>
      <c r="T55" s="1"/>
      <c r="U55" s="1"/>
      <c r="V55" s="1"/>
      <c r="W55" s="1"/>
      <c r="X55" s="1"/>
      <c r="Y55" s="1"/>
      <c r="Z55" s="1"/>
      <c r="AA55" s="1"/>
      <c r="AB55" s="1"/>
    </row>
    <row r="56" spans="1:28">
      <c r="A56" s="1"/>
      <c r="B56" s="1"/>
      <c r="C56" s="1"/>
      <c r="D56" s="1"/>
      <c r="E56" s="1"/>
      <c r="F56" s="1"/>
      <c r="G56" s="1"/>
      <c r="H56" s="1"/>
      <c r="I56" s="1"/>
      <c r="J56" s="1"/>
      <c r="K56" s="1"/>
      <c r="L56" s="55"/>
      <c r="M56" s="53"/>
      <c r="N56" s="53"/>
      <c r="O56" s="54"/>
      <c r="P56" s="1"/>
      <c r="Q56" s="1"/>
      <c r="R56" s="1"/>
      <c r="S56" s="1"/>
      <c r="T56" s="1"/>
      <c r="U56" s="1"/>
      <c r="V56" s="1"/>
      <c r="W56" s="1"/>
      <c r="X56" s="1"/>
      <c r="Y56" s="1"/>
      <c r="Z56" s="1"/>
      <c r="AA56" s="1"/>
      <c r="AB56" s="1"/>
    </row>
    <row r="57" spans="1:28">
      <c r="A57" s="1"/>
      <c r="B57" s="1"/>
      <c r="C57" s="1"/>
      <c r="D57" s="1"/>
      <c r="E57" s="1"/>
      <c r="F57" s="1"/>
      <c r="G57" s="1"/>
      <c r="H57" s="1"/>
      <c r="I57" s="1"/>
      <c r="J57" s="1"/>
      <c r="K57" s="1"/>
      <c r="L57" s="332" t="s">
        <v>90</v>
      </c>
      <c r="M57" s="333"/>
      <c r="N57" s="333"/>
      <c r="O57" s="334"/>
      <c r="P57" s="1"/>
      <c r="Q57" s="1"/>
      <c r="R57" s="1"/>
      <c r="S57" s="1"/>
      <c r="T57" s="1"/>
      <c r="U57" s="1"/>
      <c r="V57" s="1"/>
      <c r="W57" s="1"/>
      <c r="X57" s="1"/>
      <c r="Y57" s="1"/>
      <c r="Z57" s="1"/>
      <c r="AA57" s="1"/>
      <c r="AB57" s="1"/>
    </row>
    <row r="58" spans="1:28">
      <c r="A58" s="1"/>
      <c r="B58" s="1"/>
      <c r="C58" s="1"/>
      <c r="D58" s="1"/>
      <c r="E58" s="1"/>
      <c r="F58" s="1"/>
      <c r="G58" s="1"/>
      <c r="H58" s="1"/>
      <c r="I58" s="1"/>
      <c r="J58" s="1"/>
      <c r="K58" s="349" t="s">
        <v>117</v>
      </c>
      <c r="L58" s="332" t="s">
        <v>6</v>
      </c>
      <c r="M58" s="333"/>
      <c r="N58" s="333"/>
      <c r="O58" s="334"/>
      <c r="P58" s="1"/>
      <c r="Q58" s="1"/>
      <c r="R58" s="1"/>
      <c r="S58" s="1"/>
      <c r="T58" s="1"/>
      <c r="U58" s="1"/>
      <c r="V58" s="1"/>
      <c r="W58" s="1"/>
      <c r="X58" s="1"/>
      <c r="Y58" s="1"/>
      <c r="Z58" s="1"/>
      <c r="AA58" s="1"/>
      <c r="AB58" s="1"/>
    </row>
    <row r="59" spans="1:28">
      <c r="A59" s="1"/>
      <c r="B59" s="1"/>
      <c r="C59" s="1"/>
      <c r="D59" s="1"/>
      <c r="E59" s="1"/>
      <c r="F59" s="1"/>
      <c r="G59" s="1"/>
      <c r="H59" s="1"/>
      <c r="I59" s="1"/>
      <c r="J59" s="1"/>
      <c r="K59" s="349"/>
      <c r="L59" s="55"/>
      <c r="M59" s="53"/>
      <c r="N59" s="53"/>
      <c r="O59" s="54"/>
      <c r="P59" s="1"/>
      <c r="Q59" s="1"/>
      <c r="R59" s="1"/>
      <c r="S59" s="1"/>
      <c r="T59" s="1"/>
      <c r="U59" s="1"/>
      <c r="V59" s="1"/>
      <c r="W59" s="1"/>
      <c r="X59" s="169" t="s">
        <v>117</v>
      </c>
      <c r="Y59" s="1"/>
      <c r="Z59" s="1"/>
      <c r="AA59" s="1"/>
      <c r="AB59" s="1"/>
    </row>
    <row r="60" spans="1:28">
      <c r="A60" s="1"/>
      <c r="B60" s="1"/>
      <c r="C60" s="1"/>
      <c r="D60" s="1"/>
      <c r="E60" s="1"/>
      <c r="F60" s="1"/>
      <c r="G60" s="1"/>
      <c r="H60" s="1"/>
      <c r="I60" s="1"/>
      <c r="J60" s="1"/>
      <c r="K60" s="1"/>
      <c r="L60" s="55"/>
      <c r="M60" s="53"/>
      <c r="N60" s="53"/>
      <c r="O60" s="54"/>
      <c r="P60" s="1"/>
      <c r="Q60" s="1"/>
      <c r="R60" s="1"/>
      <c r="S60" s="1"/>
      <c r="T60" s="1"/>
      <c r="U60" s="1"/>
      <c r="V60" s="1"/>
      <c r="W60" s="1"/>
      <c r="X60" s="1"/>
      <c r="Y60" s="1"/>
      <c r="Z60" s="1"/>
      <c r="AA60" s="1"/>
      <c r="AB60" s="1"/>
    </row>
    <row r="61" spans="1:28">
      <c r="A61" s="1"/>
      <c r="B61" s="1"/>
      <c r="C61" s="1"/>
      <c r="D61" s="1"/>
      <c r="E61" s="1"/>
      <c r="F61" s="1"/>
      <c r="G61" s="1"/>
      <c r="H61" s="1"/>
      <c r="I61" s="1"/>
      <c r="J61" s="1"/>
      <c r="K61" s="1"/>
      <c r="L61" s="55"/>
      <c r="M61" s="53"/>
      <c r="N61" s="53"/>
      <c r="O61" s="54"/>
      <c r="P61" s="1"/>
      <c r="Q61" s="1"/>
      <c r="R61" s="1"/>
      <c r="S61" s="1"/>
      <c r="T61" s="1"/>
      <c r="U61" s="7"/>
      <c r="V61" s="38"/>
      <c r="W61" s="38"/>
      <c r="X61" s="38"/>
      <c r="Y61" s="38"/>
      <c r="Z61" s="38"/>
      <c r="AA61" s="1"/>
      <c r="AB61" s="1"/>
    </row>
    <row r="62" spans="1:28">
      <c r="A62" s="1"/>
      <c r="B62" s="1"/>
      <c r="C62" s="1"/>
      <c r="D62" s="1"/>
      <c r="E62" s="1"/>
      <c r="F62" s="1"/>
      <c r="G62" s="1"/>
      <c r="H62" s="1"/>
      <c r="I62" s="1"/>
      <c r="J62" s="1"/>
      <c r="K62" s="98"/>
      <c r="L62" s="56"/>
      <c r="M62" s="57"/>
      <c r="N62" s="57"/>
      <c r="O62" s="58"/>
      <c r="P62" s="1"/>
      <c r="Q62" s="1"/>
      <c r="R62" s="1"/>
      <c r="S62" s="1"/>
      <c r="T62" s="1"/>
      <c r="U62" s="7"/>
      <c r="V62" s="38"/>
      <c r="W62" s="38"/>
      <c r="X62" s="38"/>
      <c r="Y62" s="38"/>
      <c r="Z62" s="38"/>
      <c r="AA62" s="1"/>
      <c r="AB62" s="1"/>
    </row>
    <row r="63" spans="1:28">
      <c r="A63" s="1"/>
      <c r="B63" s="1"/>
      <c r="C63" s="1"/>
      <c r="D63" s="1"/>
      <c r="E63" s="1"/>
      <c r="F63" s="1"/>
      <c r="G63" s="1"/>
      <c r="H63" s="1"/>
      <c r="I63" s="1"/>
      <c r="J63" s="1"/>
      <c r="K63" s="1"/>
      <c r="L63" s="1"/>
      <c r="M63" s="1"/>
      <c r="N63" s="1"/>
      <c r="O63" s="1"/>
      <c r="P63" s="1"/>
      <c r="Q63" s="1"/>
      <c r="R63" s="1"/>
      <c r="S63" s="169" t="s">
        <v>118</v>
      </c>
      <c r="T63" s="1"/>
      <c r="U63" s="7"/>
      <c r="V63" s="38"/>
      <c r="W63" s="38"/>
      <c r="X63" s="38"/>
      <c r="Y63" s="38"/>
      <c r="Z63" s="38"/>
      <c r="AA63" s="1"/>
      <c r="AB63" s="1"/>
    </row>
    <row r="64" spans="1:28">
      <c r="A64" s="1"/>
      <c r="B64" s="1"/>
      <c r="C64" s="1"/>
      <c r="D64" s="1"/>
      <c r="E64" s="1"/>
      <c r="F64" s="1"/>
      <c r="G64" s="1"/>
      <c r="H64" s="1"/>
      <c r="I64" s="1"/>
      <c r="J64" s="1"/>
      <c r="K64" s="1"/>
      <c r="L64" s="1"/>
      <c r="M64" s="1"/>
      <c r="N64" s="1"/>
      <c r="O64" s="1"/>
      <c r="P64" s="1"/>
      <c r="Q64" s="1"/>
      <c r="R64" s="1"/>
      <c r="S64" s="1"/>
      <c r="T64" s="1"/>
      <c r="U64" s="111"/>
      <c r="V64" s="110"/>
      <c r="W64" s="110"/>
      <c r="X64" s="110"/>
      <c r="Y64" s="110"/>
      <c r="Z64" s="110"/>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169"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99"/>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G1" sqref="G1"/>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3"/>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2"/>
    </row>
    <row r="2" spans="1:58" ht="26.25">
      <c r="A2" s="354" t="str">
        <f>Measurements!$B$3</f>
        <v>Housing Urban Development &amp; Public Health Engineering Department Division Faisalabad</v>
      </c>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6"/>
    </row>
    <row r="3" spans="1:58" ht="42" customHeight="1">
      <c r="A3" s="378" t="str">
        <f>Measurements!$B$5</f>
        <v>Construction of Child &amp; PWD friendly School Toilet (4'x6') &amp; (6'x6') at Government Girl's High school- 96-RB UC # 24 District Faisalabad</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80"/>
    </row>
    <row r="4" spans="1:58">
      <c r="A4" s="269"/>
      <c r="B4" s="270"/>
      <c r="C4" s="270"/>
      <c r="D4" s="270"/>
      <c r="E4" s="270"/>
      <c r="F4" s="270"/>
      <c r="G4" s="270"/>
      <c r="H4" s="271"/>
      <c r="I4" s="272" t="s">
        <v>96</v>
      </c>
      <c r="J4" s="271"/>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1"/>
      <c r="AV4" s="272" t="s">
        <v>96</v>
      </c>
      <c r="AW4" s="273"/>
      <c r="AX4" s="270"/>
      <c r="AY4" s="270"/>
      <c r="AZ4" s="270"/>
      <c r="BA4" s="270"/>
      <c r="BB4" s="270"/>
      <c r="BC4" s="270"/>
      <c r="BD4" s="270"/>
      <c r="BE4" s="270"/>
      <c r="BF4" s="274"/>
    </row>
    <row r="5" spans="1:58" ht="10.5" customHeight="1">
      <c r="A5" s="269"/>
      <c r="B5" s="275"/>
      <c r="C5" s="270"/>
      <c r="D5" s="270"/>
      <c r="E5" s="270"/>
      <c r="F5" s="270"/>
      <c r="G5" s="276" t="s">
        <v>97</v>
      </c>
      <c r="H5" s="270"/>
      <c r="I5" s="277"/>
      <c r="J5" s="270"/>
      <c r="K5" s="270"/>
      <c r="L5" s="270"/>
      <c r="M5" s="270"/>
      <c r="N5" s="270" t="s">
        <v>72</v>
      </c>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7"/>
      <c r="AW5" s="270"/>
      <c r="AX5" s="270"/>
      <c r="AY5" s="270" t="s">
        <v>73</v>
      </c>
      <c r="AZ5" s="270"/>
      <c r="BA5" s="270"/>
      <c r="BB5" s="270"/>
      <c r="BC5" s="270"/>
      <c r="BD5" s="270"/>
      <c r="BE5" s="270"/>
      <c r="BF5" s="274"/>
    </row>
    <row r="6" spans="1:58" ht="7.5" customHeight="1">
      <c r="A6" s="278"/>
      <c r="B6" s="271"/>
      <c r="C6" s="271"/>
      <c r="D6" s="270"/>
      <c r="E6" s="270"/>
      <c r="F6" s="270"/>
      <c r="G6" s="381" t="s">
        <v>5</v>
      </c>
      <c r="H6" s="270"/>
      <c r="I6" s="279"/>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9"/>
      <c r="AW6" s="270"/>
      <c r="AX6" s="270"/>
      <c r="AY6" s="270"/>
      <c r="AZ6" s="270"/>
      <c r="BA6" s="270"/>
      <c r="BB6" s="270"/>
      <c r="BC6" s="270"/>
      <c r="BD6" s="270"/>
      <c r="BE6" s="270"/>
      <c r="BF6" s="274"/>
    </row>
    <row r="7" spans="1:58" ht="12" customHeight="1">
      <c r="A7" s="280"/>
      <c r="B7" s="275"/>
      <c r="C7" s="384"/>
      <c r="D7" s="384"/>
      <c r="E7" s="281"/>
      <c r="F7" s="281"/>
      <c r="G7" s="382"/>
      <c r="H7" s="270"/>
      <c r="I7" s="282"/>
      <c r="J7" s="283"/>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5"/>
      <c r="AV7" s="282"/>
      <c r="AW7" s="270"/>
      <c r="AX7" s="270"/>
      <c r="AY7" s="270" t="s">
        <v>247</v>
      </c>
      <c r="AZ7" s="270"/>
      <c r="BA7" s="270"/>
      <c r="BB7" s="270"/>
      <c r="BC7" s="270"/>
      <c r="BD7" s="270"/>
      <c r="BE7" s="270"/>
      <c r="BF7" s="274"/>
    </row>
    <row r="8" spans="1:58" ht="9.75" customHeight="1">
      <c r="A8" s="280"/>
      <c r="B8" s="275"/>
      <c r="C8" s="281"/>
      <c r="D8" s="281"/>
      <c r="E8" s="281"/>
      <c r="F8" s="291"/>
      <c r="G8" s="382"/>
      <c r="H8" s="270"/>
      <c r="I8" s="282"/>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2"/>
      <c r="AW8" s="270"/>
      <c r="AX8" s="270"/>
      <c r="AY8" s="275" t="s">
        <v>127</v>
      </c>
      <c r="AZ8" s="270"/>
      <c r="BA8" s="270"/>
      <c r="BB8" s="270"/>
      <c r="BC8" s="270"/>
      <c r="BD8" s="270"/>
      <c r="BE8" s="270"/>
      <c r="BF8" s="274"/>
    </row>
    <row r="9" spans="1:58" ht="9.75" customHeight="1">
      <c r="A9" s="280"/>
      <c r="B9" s="275"/>
      <c r="C9" s="281"/>
      <c r="D9" s="281"/>
      <c r="E9" s="281"/>
      <c r="F9" s="291"/>
      <c r="G9" s="382"/>
      <c r="H9" s="270"/>
      <c r="I9" s="282"/>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2"/>
      <c r="AW9" s="270"/>
      <c r="AX9" s="270"/>
      <c r="AY9" s="275" t="s">
        <v>248</v>
      </c>
      <c r="AZ9" s="270"/>
      <c r="BA9" s="270"/>
      <c r="BB9" s="270"/>
      <c r="BC9" s="270"/>
      <c r="BD9" s="270"/>
      <c r="BE9" s="270"/>
      <c r="BF9" s="274"/>
    </row>
    <row r="10" spans="1:58" ht="9" customHeight="1" thickBot="1">
      <c r="A10" s="280"/>
      <c r="B10" s="275"/>
      <c r="C10" s="281"/>
      <c r="D10" s="281"/>
      <c r="E10" s="281"/>
      <c r="F10" s="291"/>
      <c r="G10" s="383"/>
      <c r="H10" s="270"/>
      <c r="I10" s="288"/>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90"/>
      <c r="AW10" s="270"/>
      <c r="AX10" s="270"/>
      <c r="AY10" s="275" t="s">
        <v>233</v>
      </c>
      <c r="AZ10" s="270"/>
      <c r="BA10" s="270"/>
      <c r="BB10" s="270"/>
      <c r="BC10" s="270"/>
      <c r="BD10" s="270"/>
      <c r="BE10" s="270"/>
      <c r="BF10" s="274"/>
    </row>
    <row r="11" spans="1:58" ht="13.5" customHeight="1" thickBot="1">
      <c r="A11" s="123"/>
      <c r="B11" s="37"/>
      <c r="C11" s="113"/>
      <c r="D11" s="113"/>
      <c r="E11" s="113"/>
      <c r="F11" s="124"/>
      <c r="G11" s="125"/>
      <c r="H11" s="38"/>
      <c r="I11" s="101"/>
      <c r="J11" s="101"/>
      <c r="K11" s="101"/>
      <c r="L11" s="102"/>
      <c r="M11" s="100"/>
      <c r="N11" s="101"/>
      <c r="O11" s="101"/>
      <c r="P11" s="101"/>
      <c r="Q11" s="102"/>
      <c r="R11" s="100"/>
      <c r="S11" s="101"/>
      <c r="T11" s="101"/>
      <c r="U11" s="101"/>
      <c r="V11" s="101"/>
      <c r="W11" s="102"/>
      <c r="X11" s="100"/>
      <c r="Y11" s="101"/>
      <c r="Z11" s="101"/>
      <c r="AA11" s="101"/>
      <c r="AB11" s="101"/>
      <c r="AC11" s="101"/>
      <c r="AD11" s="101"/>
      <c r="AE11" s="102"/>
      <c r="AF11" s="100"/>
      <c r="AG11" s="101"/>
      <c r="AH11" s="101"/>
      <c r="AI11" s="101"/>
      <c r="AJ11" s="102"/>
      <c r="AK11" s="103"/>
      <c r="AL11" s="100"/>
      <c r="AM11" s="101"/>
      <c r="AN11" s="101"/>
      <c r="AO11" s="101"/>
      <c r="AP11" s="101"/>
      <c r="AQ11" s="102"/>
      <c r="AR11" s="100"/>
      <c r="AS11" s="101"/>
      <c r="AT11" s="101"/>
      <c r="AU11" s="101"/>
      <c r="AV11" s="104"/>
      <c r="AW11" s="38"/>
      <c r="AX11" s="38"/>
      <c r="AY11" s="38"/>
      <c r="AZ11" s="38"/>
      <c r="BA11" s="38"/>
      <c r="BB11" s="38"/>
      <c r="BC11" s="38"/>
      <c r="BD11" s="38"/>
      <c r="BE11" s="38"/>
      <c r="BF11" s="105"/>
    </row>
    <row r="12" spans="1:58">
      <c r="A12" s="123"/>
      <c r="B12" s="37"/>
      <c r="C12" s="113"/>
      <c r="D12" s="125"/>
      <c r="E12" s="113"/>
      <c r="F12" s="360" t="s">
        <v>95</v>
      </c>
      <c r="G12" s="113"/>
      <c r="H12" s="38"/>
      <c r="I12" s="49"/>
      <c r="J12" s="83"/>
      <c r="K12" s="7"/>
      <c r="L12" s="38"/>
      <c r="M12" s="38"/>
      <c r="N12" s="38"/>
      <c r="O12" s="38"/>
      <c r="P12" s="38"/>
      <c r="Q12" s="38"/>
      <c r="R12" s="38"/>
      <c r="S12" s="38"/>
      <c r="T12" s="38"/>
      <c r="U12" s="38"/>
      <c r="V12" s="38"/>
      <c r="W12" s="38"/>
      <c r="X12" s="38"/>
      <c r="Y12" s="38"/>
      <c r="Z12" s="38"/>
      <c r="AA12" s="49"/>
      <c r="AB12" s="82"/>
      <c r="AC12" s="38"/>
      <c r="AD12" s="38"/>
      <c r="AE12" s="38"/>
      <c r="AF12" s="38"/>
      <c r="AG12" s="38"/>
      <c r="AH12" s="38"/>
      <c r="AI12" s="38"/>
      <c r="AJ12" s="38"/>
      <c r="AK12" s="38"/>
      <c r="AL12" s="38"/>
      <c r="AM12" s="38"/>
      <c r="AN12" s="38"/>
      <c r="AO12" s="38"/>
      <c r="AP12" s="38"/>
      <c r="AQ12" s="38"/>
      <c r="AR12" s="38"/>
      <c r="AS12" s="38"/>
      <c r="AT12" s="38"/>
      <c r="AU12" s="49"/>
      <c r="AV12" s="82"/>
      <c r="AW12" s="38"/>
      <c r="AX12" s="38"/>
      <c r="AY12" s="38"/>
      <c r="AZ12" s="38"/>
      <c r="BA12" s="38"/>
      <c r="BB12" s="38"/>
      <c r="BC12" s="38"/>
      <c r="BD12" s="38"/>
      <c r="BE12" s="38"/>
      <c r="BF12" s="105"/>
    </row>
    <row r="13" spans="1:58">
      <c r="A13" s="123"/>
      <c r="B13" s="37"/>
      <c r="C13" s="113"/>
      <c r="D13" s="125"/>
      <c r="E13" s="113"/>
      <c r="F13" s="361"/>
      <c r="G13" s="113"/>
      <c r="H13" s="38"/>
      <c r="I13" s="49"/>
      <c r="J13" s="83"/>
      <c r="K13" s="7"/>
      <c r="L13" s="38"/>
      <c r="M13" s="38"/>
      <c r="N13" s="38"/>
      <c r="O13" s="38"/>
      <c r="P13" s="126" t="s">
        <v>75</v>
      </c>
      <c r="Q13" s="38"/>
      <c r="R13" s="38"/>
      <c r="S13" s="38"/>
      <c r="T13" s="38"/>
      <c r="U13" s="38"/>
      <c r="V13" s="38"/>
      <c r="W13" s="38"/>
      <c r="X13" s="38"/>
      <c r="Y13" s="38"/>
      <c r="Z13" s="38"/>
      <c r="AA13" s="49"/>
      <c r="AB13" s="82"/>
      <c r="AC13" s="38"/>
      <c r="AD13" s="38"/>
      <c r="AE13" s="38"/>
      <c r="AF13" s="38"/>
      <c r="AG13" s="38"/>
      <c r="AH13" s="38"/>
      <c r="AI13" s="38"/>
      <c r="AJ13" s="38"/>
      <c r="AK13" s="38"/>
      <c r="AL13" s="38"/>
      <c r="AM13" s="38"/>
      <c r="AN13" s="38"/>
      <c r="AO13" s="38"/>
      <c r="AP13" s="38"/>
      <c r="AQ13" s="38"/>
      <c r="AR13" s="38"/>
      <c r="AS13" s="38"/>
      <c r="AT13" s="38"/>
      <c r="AU13" s="49"/>
      <c r="AV13" s="82"/>
      <c r="AW13" s="38"/>
      <c r="AX13" s="38"/>
      <c r="AY13" s="38"/>
      <c r="AZ13" s="38"/>
      <c r="BA13" s="38"/>
      <c r="BB13" s="38"/>
      <c r="BC13" s="38"/>
      <c r="BD13" s="38"/>
      <c r="BE13" s="38"/>
      <c r="BF13" s="105"/>
    </row>
    <row r="14" spans="1:58">
      <c r="A14" s="94"/>
      <c r="B14" s="37"/>
      <c r="C14" s="38"/>
      <c r="D14" s="125"/>
      <c r="E14" s="38"/>
      <c r="F14" s="361"/>
      <c r="G14" s="38"/>
      <c r="H14" s="127"/>
      <c r="I14" s="49"/>
      <c r="J14" s="83"/>
      <c r="K14" s="7"/>
      <c r="L14" s="38"/>
      <c r="M14" s="38"/>
      <c r="N14" s="38"/>
      <c r="O14" s="38"/>
      <c r="P14" s="38"/>
      <c r="Q14" s="38"/>
      <c r="R14" s="38"/>
      <c r="S14" s="38"/>
      <c r="T14" s="38"/>
      <c r="U14" s="38"/>
      <c r="V14" s="38"/>
      <c r="W14" s="38"/>
      <c r="X14" s="38"/>
      <c r="Y14" s="38"/>
      <c r="Z14" s="38"/>
      <c r="AA14" s="49"/>
      <c r="AB14" s="82"/>
      <c r="AC14" s="38"/>
      <c r="AD14" s="127"/>
      <c r="AE14" s="38"/>
      <c r="AF14" s="38"/>
      <c r="AG14" s="38"/>
      <c r="AH14" s="38"/>
      <c r="AI14" s="38"/>
      <c r="AJ14" s="38"/>
      <c r="AK14" s="38"/>
      <c r="AL14" s="38"/>
      <c r="AM14" s="38"/>
      <c r="AN14" s="38"/>
      <c r="AO14" s="38"/>
      <c r="AP14" s="38"/>
      <c r="AQ14" s="38"/>
      <c r="AR14" s="38"/>
      <c r="AS14" s="38"/>
      <c r="AT14" s="127"/>
      <c r="AU14" s="49"/>
      <c r="AV14" s="82"/>
      <c r="AW14" s="38"/>
      <c r="AX14" s="38"/>
      <c r="AY14" s="38"/>
      <c r="AZ14" s="38"/>
      <c r="BA14" s="38"/>
      <c r="BB14" s="38"/>
      <c r="BC14" s="38"/>
      <c r="BD14" s="38"/>
      <c r="BE14" s="38"/>
      <c r="BF14" s="128"/>
    </row>
    <row r="15" spans="1:58">
      <c r="A15" s="94"/>
      <c r="B15" s="112"/>
      <c r="C15" s="38"/>
      <c r="D15" s="125"/>
      <c r="E15" s="38"/>
      <c r="F15" s="361"/>
      <c r="G15" s="38"/>
      <c r="H15" s="38"/>
      <c r="I15" s="49"/>
      <c r="J15" s="83"/>
      <c r="K15" s="7"/>
      <c r="L15" s="38"/>
      <c r="M15" s="38"/>
      <c r="N15" s="38"/>
      <c r="O15" s="38"/>
      <c r="P15" s="38"/>
      <c r="Q15" s="38"/>
      <c r="R15" s="38"/>
      <c r="S15" s="38"/>
      <c r="T15" s="38"/>
      <c r="U15" s="38"/>
      <c r="V15" s="38"/>
      <c r="W15" s="38"/>
      <c r="X15" s="38"/>
      <c r="Y15" s="38"/>
      <c r="Z15" s="38"/>
      <c r="AA15" s="49"/>
      <c r="AB15" s="82"/>
      <c r="AC15" s="38"/>
      <c r="AD15" s="38"/>
      <c r="AE15" s="38"/>
      <c r="AF15" s="38"/>
      <c r="AG15" s="38"/>
      <c r="AH15" s="38"/>
      <c r="AI15" s="38"/>
      <c r="AJ15" s="38"/>
      <c r="AK15" s="38"/>
      <c r="AL15" s="38"/>
      <c r="AM15" s="38"/>
      <c r="AN15" s="38"/>
      <c r="AO15" s="38"/>
      <c r="AP15" s="38"/>
      <c r="AQ15" s="38"/>
      <c r="AR15" s="38"/>
      <c r="AS15" s="38"/>
      <c r="AT15" s="38"/>
      <c r="AU15" s="49"/>
      <c r="AV15" s="82"/>
      <c r="AW15" s="38"/>
      <c r="AX15" s="38"/>
      <c r="AY15" s="38"/>
      <c r="AZ15" s="38"/>
      <c r="BA15" s="38"/>
      <c r="BB15" s="38"/>
      <c r="BC15" s="38"/>
      <c r="BD15" s="38"/>
      <c r="BE15" s="38"/>
      <c r="BF15" s="129"/>
    </row>
    <row r="16" spans="1:58">
      <c r="A16" s="94"/>
      <c r="B16" s="112"/>
      <c r="C16" s="38"/>
      <c r="D16" s="125"/>
      <c r="E16" s="38"/>
      <c r="F16" s="361"/>
      <c r="G16" s="38"/>
      <c r="H16" s="38"/>
      <c r="I16" s="49"/>
      <c r="J16" s="83"/>
      <c r="K16" s="7"/>
      <c r="L16" s="38"/>
      <c r="M16" s="38"/>
      <c r="N16" s="38"/>
      <c r="O16" s="38"/>
      <c r="P16" s="38"/>
      <c r="Q16" s="38"/>
      <c r="R16" s="38"/>
      <c r="S16" s="38"/>
      <c r="T16" s="38"/>
      <c r="U16" s="38"/>
      <c r="V16" s="38"/>
      <c r="W16" s="38"/>
      <c r="X16" s="38"/>
      <c r="Y16" s="38"/>
      <c r="Z16" s="38"/>
      <c r="AA16" s="49"/>
      <c r="AB16" s="82"/>
      <c r="AC16" s="38"/>
      <c r="AD16" s="38"/>
      <c r="AE16" s="38"/>
      <c r="AF16" s="38"/>
      <c r="AG16" s="38"/>
      <c r="AH16" s="38"/>
      <c r="AI16" s="38"/>
      <c r="AJ16" s="38"/>
      <c r="AK16" s="38"/>
      <c r="AL16" s="38"/>
      <c r="AM16" s="38"/>
      <c r="AN16" s="38"/>
      <c r="AO16" s="38"/>
      <c r="AP16" s="38"/>
      <c r="AQ16" s="38"/>
      <c r="AR16" s="38"/>
      <c r="AS16" s="38"/>
      <c r="AT16" s="38"/>
      <c r="AU16" s="49"/>
      <c r="AV16" s="82"/>
      <c r="AW16" s="38"/>
      <c r="AX16" s="38"/>
      <c r="AY16" s="38"/>
      <c r="AZ16" s="38"/>
      <c r="BA16" s="38"/>
      <c r="BB16" s="38"/>
      <c r="BC16" s="38"/>
      <c r="BD16" s="38"/>
      <c r="BE16" s="38"/>
      <c r="BF16" s="129"/>
    </row>
    <row r="17" spans="1:58">
      <c r="A17" s="94"/>
      <c r="B17" s="112"/>
      <c r="C17" s="38"/>
      <c r="D17" s="125"/>
      <c r="E17" s="38"/>
      <c r="F17" s="361"/>
      <c r="G17" s="38"/>
      <c r="H17" s="38"/>
      <c r="I17" s="49"/>
      <c r="J17" s="83"/>
      <c r="K17" s="7"/>
      <c r="L17" s="38"/>
      <c r="M17" s="38"/>
      <c r="N17" s="38"/>
      <c r="O17" s="38"/>
      <c r="P17" s="38"/>
      <c r="Q17" s="38"/>
      <c r="R17" s="38"/>
      <c r="S17" s="38"/>
      <c r="T17" s="38"/>
      <c r="U17" s="38"/>
      <c r="V17" s="38"/>
      <c r="W17" s="38"/>
      <c r="X17" s="38"/>
      <c r="Y17" s="38"/>
      <c r="Z17" s="38"/>
      <c r="AA17" s="49"/>
      <c r="AB17" s="82"/>
      <c r="AC17" s="38"/>
      <c r="AD17" s="38"/>
      <c r="AE17" s="38"/>
      <c r="AF17" s="38"/>
      <c r="AG17" s="38"/>
      <c r="AH17" s="38"/>
      <c r="AI17" s="38"/>
      <c r="AJ17" s="38" t="s">
        <v>249</v>
      </c>
      <c r="AK17" s="38"/>
      <c r="AL17" s="38"/>
      <c r="AM17" s="38"/>
      <c r="AN17" s="38"/>
      <c r="AO17" s="38"/>
      <c r="AP17" s="38"/>
      <c r="AQ17" s="38"/>
      <c r="AR17" s="38"/>
      <c r="AS17" s="38"/>
      <c r="AT17" s="38"/>
      <c r="AU17" s="49"/>
      <c r="AV17" s="82"/>
      <c r="AW17" s="38"/>
      <c r="AX17" s="38"/>
      <c r="AY17" s="38"/>
      <c r="AZ17" s="38"/>
      <c r="BA17" s="38"/>
      <c r="BB17" s="38"/>
      <c r="BC17" s="38"/>
      <c r="BD17" s="38"/>
      <c r="BE17" s="38"/>
      <c r="BF17" s="129"/>
    </row>
    <row r="18" spans="1:58">
      <c r="A18" s="94"/>
      <c r="B18" s="112"/>
      <c r="C18" s="38"/>
      <c r="D18" s="125"/>
      <c r="E18" s="38"/>
      <c r="F18" s="361"/>
      <c r="G18" s="38"/>
      <c r="H18" s="130"/>
      <c r="I18" s="388" t="s">
        <v>2</v>
      </c>
      <c r="J18" s="389"/>
      <c r="K18" s="131"/>
      <c r="L18" s="38"/>
      <c r="M18" s="38"/>
      <c r="N18" s="38"/>
      <c r="O18" s="126" t="s">
        <v>76</v>
      </c>
      <c r="P18" s="38"/>
      <c r="Q18" s="38"/>
      <c r="R18" s="38"/>
      <c r="S18" s="38"/>
      <c r="T18" s="38"/>
      <c r="U18" s="38"/>
      <c r="V18" s="38"/>
      <c r="W18" s="38"/>
      <c r="X18" s="38"/>
      <c r="Y18" s="38"/>
      <c r="Z18" s="38"/>
      <c r="AA18" s="373" t="s">
        <v>96</v>
      </c>
      <c r="AB18" s="374"/>
      <c r="AC18" s="38"/>
      <c r="AD18" s="130"/>
      <c r="AE18" s="130"/>
      <c r="AF18" s="130"/>
      <c r="AG18" s="130"/>
      <c r="AH18" s="38"/>
      <c r="AI18" s="38"/>
      <c r="AJ18" s="38"/>
      <c r="AK18" s="38"/>
      <c r="AL18" s="38"/>
      <c r="AM18" s="38"/>
      <c r="AN18" s="38"/>
      <c r="AO18" s="38"/>
      <c r="AP18" s="38"/>
      <c r="AQ18" s="38"/>
      <c r="AR18" s="38"/>
      <c r="AS18" s="38"/>
      <c r="AT18" s="130"/>
      <c r="AU18" s="388" t="s">
        <v>2</v>
      </c>
      <c r="AV18" s="389"/>
      <c r="AW18" s="130"/>
      <c r="AX18" s="38"/>
      <c r="AY18" s="38"/>
      <c r="AZ18" s="38"/>
      <c r="BA18" s="38"/>
      <c r="BB18" s="38"/>
      <c r="BC18" s="38"/>
      <c r="BD18" s="38"/>
      <c r="BE18" s="38"/>
      <c r="BF18" s="129"/>
    </row>
    <row r="19" spans="1:58" ht="11.25" customHeight="1">
      <c r="A19" s="94"/>
      <c r="B19" s="112"/>
      <c r="C19" s="38"/>
      <c r="D19" s="125"/>
      <c r="E19" s="38"/>
      <c r="F19" s="361"/>
      <c r="G19" s="38"/>
      <c r="H19" s="132"/>
      <c r="I19" s="84"/>
      <c r="J19" s="85"/>
      <c r="K19" s="133"/>
      <c r="L19" s="38"/>
      <c r="M19" s="38"/>
      <c r="N19" s="38"/>
      <c r="O19" s="38"/>
      <c r="P19" s="38"/>
      <c r="Q19" s="38"/>
      <c r="R19" s="38"/>
      <c r="S19" s="38"/>
      <c r="T19" s="38"/>
      <c r="U19" s="38"/>
      <c r="V19" s="38"/>
      <c r="W19" s="38"/>
      <c r="X19" s="38"/>
      <c r="Y19" s="38"/>
      <c r="Z19" s="38"/>
      <c r="AA19" s="49"/>
      <c r="AB19" s="82"/>
      <c r="AC19" s="38"/>
      <c r="AD19" s="38"/>
      <c r="AE19" s="38"/>
      <c r="AF19" s="38"/>
      <c r="AG19" s="38"/>
      <c r="AH19" s="38"/>
      <c r="AI19" s="38"/>
      <c r="AJ19" s="38"/>
      <c r="AK19" s="38"/>
      <c r="AL19" s="38"/>
      <c r="AM19" s="38"/>
      <c r="AN19" s="38"/>
      <c r="AO19" s="38"/>
      <c r="AP19" s="38"/>
      <c r="AQ19" s="38"/>
      <c r="AR19" s="38"/>
      <c r="AS19" s="38"/>
      <c r="AT19" s="132"/>
      <c r="AU19" s="84"/>
      <c r="AV19" s="86"/>
      <c r="AW19" s="134"/>
      <c r="AX19" s="38"/>
      <c r="AY19" s="38"/>
      <c r="AZ19" s="38"/>
      <c r="BA19" s="38"/>
      <c r="BB19" s="38"/>
      <c r="BC19" s="38"/>
      <c r="BD19" s="38"/>
      <c r="BE19" s="38"/>
      <c r="BF19" s="129"/>
    </row>
    <row r="20" spans="1:58" ht="9" customHeight="1">
      <c r="A20" s="94"/>
      <c r="B20" s="38"/>
      <c r="C20" s="38"/>
      <c r="D20" s="122"/>
      <c r="E20" s="38"/>
      <c r="F20" s="361"/>
      <c r="G20" s="38"/>
      <c r="H20" s="132"/>
      <c r="I20" s="84"/>
      <c r="J20" s="85"/>
      <c r="K20" s="133"/>
      <c r="L20" s="38"/>
      <c r="M20" s="38"/>
      <c r="N20" s="38"/>
      <c r="O20" s="38"/>
      <c r="P20" s="38"/>
      <c r="Q20" s="38"/>
      <c r="R20" s="38"/>
      <c r="S20" s="38"/>
      <c r="T20" s="38"/>
      <c r="U20" s="38"/>
      <c r="V20" s="38"/>
      <c r="W20" s="38"/>
      <c r="X20" s="38"/>
      <c r="Y20" s="38"/>
      <c r="Z20" s="38"/>
      <c r="AA20" s="49"/>
      <c r="AB20" s="82"/>
      <c r="AC20" s="38"/>
      <c r="AD20" s="38"/>
      <c r="AE20" s="38"/>
      <c r="AF20" s="38"/>
      <c r="AG20" s="38"/>
      <c r="AH20" s="38"/>
      <c r="AI20" s="38"/>
      <c r="AJ20" s="38"/>
      <c r="AK20" s="38"/>
      <c r="AL20" s="38"/>
      <c r="AM20" s="38"/>
      <c r="AN20" s="38"/>
      <c r="AO20" s="38"/>
      <c r="AP20" s="38"/>
      <c r="AQ20" s="38"/>
      <c r="AR20" s="38"/>
      <c r="AS20" s="38"/>
      <c r="AT20" s="132"/>
      <c r="AU20" s="84"/>
      <c r="AV20" s="86"/>
      <c r="AW20" s="134"/>
      <c r="AX20" s="38"/>
      <c r="AY20" s="386"/>
      <c r="AZ20" s="386"/>
      <c r="BA20" s="386"/>
      <c r="BB20" s="386"/>
      <c r="BC20" s="386"/>
      <c r="BD20" s="386"/>
      <c r="BE20" s="386"/>
      <c r="BF20" s="387"/>
    </row>
    <row r="21" spans="1:58" ht="8.25" customHeight="1">
      <c r="A21" s="94"/>
      <c r="B21" s="38"/>
      <c r="C21" s="38"/>
      <c r="D21" s="122"/>
      <c r="E21" s="38"/>
      <c r="F21" s="361"/>
      <c r="G21" s="38"/>
      <c r="H21" s="132"/>
      <c r="I21" s="84"/>
      <c r="J21" s="85"/>
      <c r="K21" s="133"/>
      <c r="L21" s="38"/>
      <c r="M21" s="38"/>
      <c r="N21" s="38"/>
      <c r="O21" s="38"/>
      <c r="P21" s="38"/>
      <c r="Q21" s="38"/>
      <c r="R21" s="38"/>
      <c r="S21" s="38"/>
      <c r="T21" s="38"/>
      <c r="U21" s="38"/>
      <c r="V21" s="38"/>
      <c r="W21" s="38"/>
      <c r="X21" s="38"/>
      <c r="Y21" s="38"/>
      <c r="Z21" s="38"/>
      <c r="AA21" s="49"/>
      <c r="AB21" s="82"/>
      <c r="AC21" s="38"/>
      <c r="AD21" s="38"/>
      <c r="AE21" s="38"/>
      <c r="AF21" s="38"/>
      <c r="AG21" s="38"/>
      <c r="AH21" s="38"/>
      <c r="AI21" s="38"/>
      <c r="AJ21" s="38"/>
      <c r="AK21" s="38"/>
      <c r="AL21" s="38"/>
      <c r="AM21" s="38"/>
      <c r="AN21" s="38"/>
      <c r="AO21" s="38"/>
      <c r="AP21" s="38"/>
      <c r="AQ21" s="38"/>
      <c r="AR21" s="38"/>
      <c r="AS21" s="38"/>
      <c r="AT21" s="132"/>
      <c r="AU21" s="84"/>
      <c r="AV21" s="86"/>
      <c r="AW21" s="134"/>
      <c r="AX21" s="38"/>
      <c r="AY21" s="386"/>
      <c r="AZ21" s="386"/>
      <c r="BA21" s="386"/>
      <c r="BB21" s="386"/>
      <c r="BC21" s="386"/>
      <c r="BD21" s="386"/>
      <c r="BE21" s="386"/>
      <c r="BF21" s="387"/>
    </row>
    <row r="22" spans="1:58">
      <c r="A22" s="94"/>
      <c r="B22" s="37"/>
      <c r="C22" s="38"/>
      <c r="D22" s="125"/>
      <c r="E22" s="38"/>
      <c r="F22" s="361"/>
      <c r="G22" s="38"/>
      <c r="H22" s="132"/>
      <c r="I22" s="84"/>
      <c r="J22" s="85"/>
      <c r="K22" s="133"/>
      <c r="L22" s="38"/>
      <c r="M22" s="38"/>
      <c r="N22" s="38"/>
      <c r="O22" s="38"/>
      <c r="P22" s="38"/>
      <c r="Q22" s="38"/>
      <c r="R22" s="38"/>
      <c r="S22" s="38"/>
      <c r="T22" s="38"/>
      <c r="U22" s="38"/>
      <c r="V22" s="38"/>
      <c r="W22" s="38"/>
      <c r="X22" s="38"/>
      <c r="Y22" s="38"/>
      <c r="Z22" s="38"/>
      <c r="AA22" s="49"/>
      <c r="AB22" s="82"/>
      <c r="AC22" s="38"/>
      <c r="AD22" s="38"/>
      <c r="AE22" s="38"/>
      <c r="AF22" s="38"/>
      <c r="AG22" s="38"/>
      <c r="AH22" s="38"/>
      <c r="AI22" s="38"/>
      <c r="AJ22" s="38"/>
      <c r="AK22" s="38"/>
      <c r="AL22" s="38"/>
      <c r="AM22" s="38"/>
      <c r="AN22" s="38"/>
      <c r="AO22" s="38"/>
      <c r="AP22" s="38"/>
      <c r="AQ22" s="38"/>
      <c r="AR22" s="38"/>
      <c r="AS22" s="38"/>
      <c r="AT22" s="132"/>
      <c r="AU22" s="84"/>
      <c r="AV22" s="86"/>
      <c r="AW22" s="134"/>
      <c r="AX22" s="38"/>
      <c r="AY22" s="38"/>
      <c r="AZ22" s="38"/>
      <c r="BA22" s="38"/>
      <c r="BB22" s="38"/>
      <c r="BC22" s="38"/>
      <c r="BD22" s="38"/>
      <c r="BE22" s="38"/>
      <c r="BF22" s="105"/>
    </row>
    <row r="23" spans="1:58">
      <c r="A23" s="94"/>
      <c r="B23" s="37"/>
      <c r="C23" s="38"/>
      <c r="D23" s="125"/>
      <c r="E23" s="38"/>
      <c r="F23" s="361"/>
      <c r="G23" s="38"/>
      <c r="H23" s="132"/>
      <c r="I23" s="84"/>
      <c r="J23" s="85"/>
      <c r="K23" s="398" t="s">
        <v>3</v>
      </c>
      <c r="L23" s="399"/>
      <c r="M23" s="399"/>
      <c r="N23" s="399"/>
      <c r="O23" s="399"/>
      <c r="P23" s="399"/>
      <c r="Q23" s="399"/>
      <c r="R23" s="399"/>
      <c r="S23" s="399"/>
      <c r="T23" s="399"/>
      <c r="U23" s="399"/>
      <c r="V23" s="399"/>
      <c r="W23" s="399"/>
      <c r="X23" s="399"/>
      <c r="Y23" s="399"/>
      <c r="Z23" s="400"/>
      <c r="AA23" s="49"/>
      <c r="AB23" s="82"/>
      <c r="AC23" s="365" t="s">
        <v>4</v>
      </c>
      <c r="AD23" s="364"/>
      <c r="AE23" s="364"/>
      <c r="AF23" s="364"/>
      <c r="AG23" s="364"/>
      <c r="AH23" s="364"/>
      <c r="AI23" s="364"/>
      <c r="AJ23" s="364"/>
      <c r="AK23" s="364"/>
      <c r="AL23" s="364"/>
      <c r="AM23" s="364"/>
      <c r="AN23" s="364"/>
      <c r="AO23" s="364"/>
      <c r="AP23" s="364"/>
      <c r="AQ23" s="364"/>
      <c r="AR23" s="364"/>
      <c r="AS23" s="364"/>
      <c r="AT23" s="366"/>
      <c r="AU23" s="84"/>
      <c r="AV23" s="86"/>
      <c r="AW23" s="134"/>
      <c r="AX23" s="134"/>
      <c r="AY23" s="134"/>
      <c r="AZ23" s="132"/>
      <c r="BA23" s="132"/>
      <c r="BB23" s="132"/>
      <c r="BC23" s="132"/>
      <c r="BD23" s="132"/>
      <c r="BE23" s="132"/>
      <c r="BF23" s="135"/>
    </row>
    <row r="24" spans="1:58">
      <c r="A24" s="136"/>
      <c r="B24" s="37"/>
      <c r="C24" s="38"/>
      <c r="D24" s="125"/>
      <c r="E24" s="38"/>
      <c r="F24" s="361"/>
      <c r="G24" s="38"/>
      <c r="H24" s="137"/>
      <c r="I24" s="138"/>
      <c r="J24" s="139"/>
      <c r="K24" s="140"/>
      <c r="L24" s="38"/>
      <c r="M24" s="38"/>
      <c r="N24" s="137"/>
      <c r="O24" s="137"/>
      <c r="P24" s="137"/>
      <c r="Q24" s="137"/>
      <c r="R24" s="137"/>
      <c r="S24" s="137"/>
      <c r="T24" s="137"/>
      <c r="U24" s="137"/>
      <c r="V24" s="137"/>
      <c r="W24" s="137"/>
      <c r="X24" s="137"/>
      <c r="Y24" s="137"/>
      <c r="Z24" s="137"/>
      <c r="AA24" s="138"/>
      <c r="AB24" s="141"/>
      <c r="AC24" s="137"/>
      <c r="AD24" s="137"/>
      <c r="AE24" s="137"/>
      <c r="AF24" s="137"/>
      <c r="AG24" s="137"/>
      <c r="AH24" s="137"/>
      <c r="AI24" s="137"/>
      <c r="AJ24" s="137"/>
      <c r="AK24" s="137"/>
      <c r="AL24" s="137"/>
      <c r="AM24" s="137"/>
      <c r="AN24" s="137"/>
      <c r="AO24" s="137"/>
      <c r="AP24" s="137"/>
      <c r="AQ24" s="137"/>
      <c r="AR24" s="137"/>
      <c r="AS24" s="137"/>
      <c r="AT24" s="137"/>
      <c r="AU24" s="138"/>
      <c r="AV24" s="141"/>
      <c r="AW24" s="137"/>
      <c r="AX24" s="137"/>
      <c r="AY24" s="137"/>
      <c r="AZ24" s="137"/>
      <c r="BA24" s="137"/>
      <c r="BB24" s="137"/>
      <c r="BC24" s="137"/>
      <c r="BD24" s="137"/>
      <c r="BE24" s="137"/>
      <c r="BF24" s="142"/>
    </row>
    <row r="25" spans="1:58">
      <c r="A25" s="136"/>
      <c r="B25" s="37"/>
      <c r="C25" s="38"/>
      <c r="D25" s="125"/>
      <c r="E25" s="38"/>
      <c r="F25" s="361"/>
      <c r="G25" s="38"/>
      <c r="H25" s="38"/>
      <c r="I25" s="49"/>
      <c r="J25" s="83"/>
      <c r="K25" s="7"/>
      <c r="L25" s="38"/>
      <c r="M25" s="38"/>
      <c r="N25" s="38"/>
      <c r="O25" s="38"/>
      <c r="P25" s="38"/>
      <c r="Q25" s="38"/>
      <c r="R25" s="38"/>
      <c r="S25" s="38"/>
      <c r="T25" s="38"/>
      <c r="U25" s="38"/>
      <c r="V25" s="38"/>
      <c r="W25" s="38"/>
      <c r="X25" s="38"/>
      <c r="Y25" s="38"/>
      <c r="Z25" s="38"/>
      <c r="AA25" s="49"/>
      <c r="AB25" s="82"/>
      <c r="AC25" s="38"/>
      <c r="AD25" s="38"/>
      <c r="AE25" s="38"/>
      <c r="AF25" s="38"/>
      <c r="AG25" s="38"/>
      <c r="AH25" s="38"/>
      <c r="AI25" s="38"/>
      <c r="AJ25" s="38"/>
      <c r="AK25" s="38"/>
      <c r="AL25" s="38"/>
      <c r="AM25" s="38"/>
      <c r="AN25" s="38"/>
      <c r="AO25" s="38"/>
      <c r="AP25" s="38"/>
      <c r="AQ25" s="38"/>
      <c r="AR25" s="38"/>
      <c r="AS25" s="38"/>
      <c r="AT25" s="38"/>
      <c r="AU25" s="49"/>
      <c r="AV25" s="82"/>
      <c r="AW25" s="38"/>
      <c r="AX25" s="38"/>
      <c r="AY25" s="38"/>
      <c r="AZ25" s="38"/>
      <c r="BA25" s="38"/>
      <c r="BB25" s="38"/>
      <c r="BC25" s="38"/>
      <c r="BD25" s="38"/>
      <c r="BE25" s="38"/>
      <c r="BF25" s="105"/>
    </row>
    <row r="26" spans="1:58">
      <c r="A26" s="136"/>
      <c r="B26" s="37"/>
      <c r="C26" s="38"/>
      <c r="D26" s="125"/>
      <c r="E26" s="38"/>
      <c r="F26" s="361"/>
      <c r="G26" s="38"/>
      <c r="H26" s="38"/>
      <c r="I26" s="49"/>
      <c r="J26" s="83"/>
      <c r="K26" s="7"/>
      <c r="L26" s="38"/>
      <c r="M26" s="38"/>
      <c r="N26" s="38"/>
      <c r="O26" s="38"/>
      <c r="P26" s="38"/>
      <c r="Q26" s="38"/>
      <c r="R26" s="38"/>
      <c r="S26" s="38"/>
      <c r="T26" s="38"/>
      <c r="U26" s="38"/>
      <c r="V26" s="38"/>
      <c r="W26" s="38"/>
      <c r="X26" s="38"/>
      <c r="Y26" s="38"/>
      <c r="Z26" s="38"/>
      <c r="AA26" s="49"/>
      <c r="AB26" s="82"/>
      <c r="AC26" s="38"/>
      <c r="AD26" s="38"/>
      <c r="AE26" s="38"/>
      <c r="AF26" s="38"/>
      <c r="AG26" s="38"/>
      <c r="AH26" s="38"/>
      <c r="AI26" s="38"/>
      <c r="AJ26" s="38"/>
      <c r="AK26" s="38"/>
      <c r="AL26" s="38"/>
      <c r="AM26" s="38"/>
      <c r="AN26" s="38"/>
      <c r="AO26" s="38"/>
      <c r="AP26" s="38"/>
      <c r="AQ26" s="38"/>
      <c r="AR26" s="38"/>
      <c r="AS26" s="38"/>
      <c r="AT26" s="38"/>
      <c r="AU26" s="49"/>
      <c r="AV26" s="82"/>
      <c r="AW26" s="38"/>
      <c r="AX26" s="38"/>
      <c r="AY26" s="38"/>
      <c r="AZ26" s="38"/>
      <c r="BA26" s="38"/>
      <c r="BB26" s="38"/>
      <c r="BC26" s="38"/>
      <c r="BD26" s="38"/>
      <c r="BE26" s="38"/>
      <c r="BF26" s="105"/>
    </row>
    <row r="27" spans="1:58">
      <c r="A27" s="136"/>
      <c r="B27" s="37"/>
      <c r="C27" s="38"/>
      <c r="D27" s="125"/>
      <c r="E27" s="38"/>
      <c r="F27" s="361"/>
      <c r="G27" s="38"/>
      <c r="H27" s="38"/>
      <c r="I27" s="49"/>
      <c r="J27" s="83"/>
      <c r="K27" s="7"/>
      <c r="L27" s="38"/>
      <c r="M27" s="38"/>
      <c r="N27" s="38"/>
      <c r="O27" s="38"/>
      <c r="P27" s="38"/>
      <c r="Q27" s="38"/>
      <c r="R27" s="38"/>
      <c r="S27" s="38"/>
      <c r="T27" s="38"/>
      <c r="U27" s="38"/>
      <c r="V27" s="38"/>
      <c r="W27" s="38"/>
      <c r="X27" s="38"/>
      <c r="Y27" s="38"/>
      <c r="Z27" s="38"/>
      <c r="AA27" s="49"/>
      <c r="AB27" s="82"/>
      <c r="AC27" s="38"/>
      <c r="AD27" s="38"/>
      <c r="AE27" s="38"/>
      <c r="AF27" s="38"/>
      <c r="AG27" s="38"/>
      <c r="AH27" s="38"/>
      <c r="AI27" s="38"/>
      <c r="AJ27" s="38"/>
      <c r="AK27" s="38"/>
      <c r="AL27" s="38"/>
      <c r="AM27" s="38"/>
      <c r="AN27" s="38"/>
      <c r="AO27" s="38"/>
      <c r="AP27" s="38"/>
      <c r="AQ27" s="38"/>
      <c r="AR27" s="38"/>
      <c r="AS27" s="38"/>
      <c r="AT27" s="38"/>
      <c r="AU27" s="49"/>
      <c r="AV27" s="82"/>
      <c r="AW27" s="38"/>
      <c r="AX27" s="38"/>
      <c r="AY27" s="38"/>
      <c r="AZ27" s="38"/>
      <c r="BA27" s="38"/>
      <c r="BB27" s="38"/>
      <c r="BC27" s="38"/>
      <c r="BD27" s="38"/>
      <c r="BE27" s="38"/>
      <c r="BF27" s="105"/>
    </row>
    <row r="28" spans="1:58">
      <c r="A28" s="136"/>
      <c r="B28" s="37"/>
      <c r="C28" s="38"/>
      <c r="D28" s="125"/>
      <c r="E28" s="38"/>
      <c r="F28" s="361"/>
      <c r="G28" s="38"/>
      <c r="H28" s="38"/>
      <c r="I28" s="49"/>
      <c r="J28" s="83"/>
      <c r="K28" s="7"/>
      <c r="L28" s="38"/>
      <c r="M28" s="38"/>
      <c r="N28" s="38"/>
      <c r="O28" s="38"/>
      <c r="P28" s="38"/>
      <c r="Q28" s="38"/>
      <c r="R28" s="38"/>
      <c r="S28" s="38"/>
      <c r="T28" s="38"/>
      <c r="U28" s="38"/>
      <c r="V28" s="38"/>
      <c r="W28" s="38"/>
      <c r="X28" s="38"/>
      <c r="Y28" s="38"/>
      <c r="Z28" s="38"/>
      <c r="AA28" s="49"/>
      <c r="AB28" s="82"/>
      <c r="AC28" s="38"/>
      <c r="AD28" s="38"/>
      <c r="AE28" s="38"/>
      <c r="AF28" s="38"/>
      <c r="AG28" s="38"/>
      <c r="AH28" s="38"/>
      <c r="AI28" s="38"/>
      <c r="AJ28" s="38"/>
      <c r="AK28" s="38"/>
      <c r="AL28" s="38"/>
      <c r="AM28" s="38"/>
      <c r="AN28" s="38"/>
      <c r="AO28" s="38"/>
      <c r="AP28" s="38"/>
      <c r="AQ28" s="38"/>
      <c r="AR28" s="38"/>
      <c r="AS28" s="38"/>
      <c r="AT28" s="38"/>
      <c r="AU28" s="49"/>
      <c r="AV28" s="82"/>
      <c r="AW28" s="38"/>
      <c r="AX28" s="38"/>
      <c r="AY28" s="38"/>
      <c r="AZ28" s="38"/>
      <c r="BA28" s="38"/>
      <c r="BB28" s="38"/>
      <c r="BC28" s="38"/>
      <c r="BD28" s="38"/>
      <c r="BE28" s="38"/>
      <c r="BF28" s="105"/>
    </row>
    <row r="29" spans="1:58">
      <c r="A29" s="136"/>
      <c r="B29" s="37"/>
      <c r="C29" s="38"/>
      <c r="D29" s="125"/>
      <c r="E29" s="38"/>
      <c r="F29" s="361"/>
      <c r="G29" s="38"/>
      <c r="H29" s="38"/>
      <c r="I29" s="49"/>
      <c r="J29" s="83"/>
      <c r="K29" s="7"/>
      <c r="L29" s="38"/>
      <c r="M29" s="38"/>
      <c r="N29" s="38"/>
      <c r="O29" s="38"/>
      <c r="P29" s="38"/>
      <c r="Q29" s="38"/>
      <c r="R29" s="38"/>
      <c r="S29" s="38"/>
      <c r="T29" s="38"/>
      <c r="U29" s="38"/>
      <c r="V29" s="38"/>
      <c r="W29" s="38"/>
      <c r="X29" s="38"/>
      <c r="Y29" s="38"/>
      <c r="Z29" s="38"/>
      <c r="AA29" s="49"/>
      <c r="AB29" s="82"/>
      <c r="AC29" s="38"/>
      <c r="AD29" s="38"/>
      <c r="AE29" s="38"/>
      <c r="AF29" s="38"/>
      <c r="AG29" s="38"/>
      <c r="AH29" s="38"/>
      <c r="AI29" s="38"/>
      <c r="AJ29" s="38"/>
      <c r="AK29" s="38"/>
      <c r="AL29" s="38"/>
      <c r="AM29" s="38"/>
      <c r="AN29" s="38"/>
      <c r="AO29" s="38"/>
      <c r="AP29" s="38"/>
      <c r="AQ29" s="38"/>
      <c r="AR29" s="38"/>
      <c r="AS29" s="38"/>
      <c r="AT29" s="38"/>
      <c r="AU29" s="49"/>
      <c r="AV29" s="82"/>
      <c r="AW29" s="38"/>
      <c r="AX29" s="38"/>
      <c r="AY29" s="38"/>
      <c r="AZ29" s="38"/>
      <c r="BA29" s="38"/>
      <c r="BB29" s="38"/>
      <c r="BC29" s="38"/>
      <c r="BD29" s="38"/>
      <c r="BE29" s="38"/>
      <c r="BF29" s="105"/>
    </row>
    <row r="30" spans="1:58">
      <c r="A30" s="94"/>
      <c r="B30" s="37"/>
      <c r="C30" s="38"/>
      <c r="D30" s="125"/>
      <c r="E30" s="38"/>
      <c r="F30" s="361"/>
      <c r="G30" s="38"/>
      <c r="H30" s="38"/>
      <c r="I30" s="49"/>
      <c r="J30" s="83"/>
      <c r="K30" s="7"/>
      <c r="L30" s="38"/>
      <c r="M30" s="38"/>
      <c r="N30" s="38"/>
      <c r="O30" s="38"/>
      <c r="P30" s="38"/>
      <c r="Q30" s="38"/>
      <c r="R30" s="38"/>
      <c r="S30" s="38"/>
      <c r="T30" s="38"/>
      <c r="U30" s="38"/>
      <c r="V30" s="38"/>
      <c r="W30" s="38"/>
      <c r="X30" s="38"/>
      <c r="Y30" s="38"/>
      <c r="Z30" s="38"/>
      <c r="AA30" s="49"/>
      <c r="AB30" s="82"/>
      <c r="AC30" s="38"/>
      <c r="AD30" s="38"/>
      <c r="AE30" s="38"/>
      <c r="AF30" s="38"/>
      <c r="AG30" s="38"/>
      <c r="AH30" s="38"/>
      <c r="AI30" s="38"/>
      <c r="AJ30" s="38"/>
      <c r="AK30" s="38"/>
      <c r="AL30" s="38"/>
      <c r="AM30" s="38"/>
      <c r="AN30" s="38"/>
      <c r="AO30" s="38"/>
      <c r="AP30" s="38"/>
      <c r="AQ30" s="38"/>
      <c r="AR30" s="38"/>
      <c r="AS30" s="38"/>
      <c r="AT30" s="38"/>
      <c r="AU30" s="49"/>
      <c r="AV30" s="82"/>
      <c r="AW30" s="38"/>
      <c r="AX30" s="38"/>
      <c r="AY30" s="38"/>
      <c r="AZ30" s="38"/>
      <c r="BA30" s="38"/>
      <c r="BB30" s="38"/>
      <c r="BC30" s="38"/>
      <c r="BD30" s="38"/>
      <c r="BE30" s="38"/>
      <c r="BF30" s="105"/>
    </row>
    <row r="31" spans="1:58">
      <c r="A31" s="136"/>
      <c r="B31" s="37"/>
      <c r="C31" s="38"/>
      <c r="D31" s="125"/>
      <c r="E31" s="38"/>
      <c r="F31" s="361"/>
      <c r="G31" s="38"/>
      <c r="H31" s="38"/>
      <c r="I31" s="49"/>
      <c r="J31" s="83"/>
      <c r="K31" s="7"/>
      <c r="L31" s="38"/>
      <c r="M31" s="38"/>
      <c r="N31" s="38"/>
      <c r="O31" s="38"/>
      <c r="P31" s="38"/>
      <c r="Q31" s="38"/>
      <c r="R31" s="38"/>
      <c r="S31" s="38"/>
      <c r="T31" s="38"/>
      <c r="U31" s="38"/>
      <c r="V31" s="38"/>
      <c r="W31" s="38"/>
      <c r="X31" s="38"/>
      <c r="Y31" s="38"/>
      <c r="Z31" s="38"/>
      <c r="AA31" s="49"/>
      <c r="AB31" s="82"/>
      <c r="AC31" s="38"/>
      <c r="AD31" s="38"/>
      <c r="AE31" s="38"/>
      <c r="AF31" s="38"/>
      <c r="AG31" s="38"/>
      <c r="AH31" s="38"/>
      <c r="AI31" s="38"/>
      <c r="AJ31" s="38"/>
      <c r="AK31" s="38"/>
      <c r="AL31" s="38"/>
      <c r="AM31" s="38"/>
      <c r="AN31" s="38"/>
      <c r="AO31" s="38"/>
      <c r="AP31" s="38"/>
      <c r="AQ31" s="38"/>
      <c r="AR31" s="38"/>
      <c r="AS31" s="38"/>
      <c r="AT31" s="38"/>
      <c r="AU31" s="49"/>
      <c r="AV31" s="82"/>
      <c r="AW31" s="38"/>
      <c r="AX31" s="38"/>
      <c r="AY31" s="38"/>
      <c r="AZ31" s="38"/>
      <c r="BA31" s="38"/>
      <c r="BB31" s="38"/>
      <c r="BC31" s="38"/>
      <c r="BD31" s="38"/>
      <c r="BE31" s="38"/>
      <c r="BF31" s="105"/>
    </row>
    <row r="32" spans="1:58" ht="12" customHeight="1">
      <c r="A32" s="94"/>
      <c r="B32" s="37"/>
      <c r="C32" s="38"/>
      <c r="D32" s="125"/>
      <c r="E32" s="38"/>
      <c r="F32" s="361"/>
      <c r="G32" s="38"/>
      <c r="H32" s="38"/>
      <c r="I32" s="49"/>
      <c r="J32" s="83"/>
      <c r="K32" s="7"/>
      <c r="L32" s="38"/>
      <c r="M32" s="38"/>
      <c r="N32" s="38"/>
      <c r="O32" s="38"/>
      <c r="P32" s="38"/>
      <c r="Q32" s="38"/>
      <c r="R32" s="38"/>
      <c r="S32" s="38"/>
      <c r="T32" s="38"/>
      <c r="U32" s="38"/>
      <c r="V32" s="38"/>
      <c r="W32" s="38"/>
      <c r="X32" s="38"/>
      <c r="Y32" s="38"/>
      <c r="Z32" s="38"/>
      <c r="AA32" s="49"/>
      <c r="AB32" s="82"/>
      <c r="AC32" s="38"/>
      <c r="AD32" s="38"/>
      <c r="AE32" s="38"/>
      <c r="AF32" s="38"/>
      <c r="AG32" s="38"/>
      <c r="AH32" s="38"/>
      <c r="AI32" s="38"/>
      <c r="AJ32" s="38"/>
      <c r="AK32" s="38"/>
      <c r="AL32" s="38"/>
      <c r="AM32" s="38"/>
      <c r="AN32" s="38"/>
      <c r="AO32" s="38"/>
      <c r="AP32" s="38"/>
      <c r="AQ32" s="38"/>
      <c r="AR32" s="38"/>
      <c r="AS32" s="38"/>
      <c r="AT32" s="38"/>
      <c r="AU32" s="49"/>
      <c r="AV32" s="82"/>
      <c r="AW32" s="38"/>
      <c r="AX32" s="38"/>
      <c r="AY32" s="38"/>
      <c r="AZ32" s="38"/>
      <c r="BA32" s="38"/>
      <c r="BB32" s="38"/>
      <c r="BC32" s="38"/>
      <c r="BD32" s="38"/>
      <c r="BE32" s="38"/>
      <c r="BF32" s="105"/>
    </row>
    <row r="33" spans="1:58">
      <c r="A33" s="94"/>
      <c r="B33" s="37"/>
      <c r="C33" s="38"/>
      <c r="D33" s="125"/>
      <c r="E33" s="38"/>
      <c r="F33" s="361"/>
      <c r="G33" s="38"/>
      <c r="H33" s="38"/>
      <c r="I33" s="49"/>
      <c r="J33" s="83"/>
      <c r="K33" s="7"/>
      <c r="L33" s="38"/>
      <c r="M33" s="38"/>
      <c r="N33" s="38" t="s">
        <v>78</v>
      </c>
      <c r="O33" s="38"/>
      <c r="P33" s="38"/>
      <c r="Q33" s="38"/>
      <c r="R33" s="38"/>
      <c r="S33" s="38"/>
      <c r="T33" s="38"/>
      <c r="U33" s="38"/>
      <c r="V33" s="38"/>
      <c r="W33" s="38"/>
      <c r="X33" s="38"/>
      <c r="Y33" s="38"/>
      <c r="Z33" s="38"/>
      <c r="AA33" s="49"/>
      <c r="AB33" s="82"/>
      <c r="AC33" s="38"/>
      <c r="AD33" s="38"/>
      <c r="AE33" s="38"/>
      <c r="AF33" s="38"/>
      <c r="AG33" s="38"/>
      <c r="AH33" s="38"/>
      <c r="AI33" s="38"/>
      <c r="AJ33" s="38"/>
      <c r="AK33" s="38"/>
      <c r="AL33" s="38"/>
      <c r="AM33" s="38"/>
      <c r="AN33" s="38"/>
      <c r="AO33" s="38"/>
      <c r="AP33" s="38"/>
      <c r="AQ33" s="38"/>
      <c r="AR33" s="38"/>
      <c r="AS33" s="38"/>
      <c r="AT33" s="38"/>
      <c r="AU33" s="49"/>
      <c r="AV33" s="82"/>
      <c r="AW33" s="38"/>
      <c r="AX33" s="38"/>
      <c r="AY33" s="38"/>
      <c r="AZ33" s="122"/>
      <c r="BA33" s="38"/>
      <c r="BB33" s="38"/>
      <c r="BC33" s="38"/>
      <c r="BD33" s="38"/>
      <c r="BE33" s="38"/>
      <c r="BF33" s="105"/>
    </row>
    <row r="34" spans="1:58" ht="28.5">
      <c r="A34" s="94"/>
      <c r="B34" s="37"/>
      <c r="C34" s="38"/>
      <c r="D34" s="125"/>
      <c r="E34" s="38"/>
      <c r="F34" s="385"/>
      <c r="G34" s="38"/>
      <c r="H34" s="143" t="s">
        <v>80</v>
      </c>
      <c r="I34" s="49"/>
      <c r="J34" s="83"/>
      <c r="K34" s="143" t="s">
        <v>80</v>
      </c>
      <c r="L34" s="38"/>
      <c r="M34" s="38"/>
      <c r="N34" s="38"/>
      <c r="O34" s="38"/>
      <c r="P34" s="38"/>
      <c r="Q34" s="38"/>
      <c r="R34" s="38"/>
      <c r="S34" s="38"/>
      <c r="T34" s="38"/>
      <c r="U34" s="38"/>
      <c r="V34" s="38"/>
      <c r="W34" s="38"/>
      <c r="X34" s="38"/>
      <c r="Y34" s="38"/>
      <c r="Z34" s="38"/>
      <c r="AA34" s="49"/>
      <c r="AB34" s="82"/>
      <c r="AC34" s="38"/>
      <c r="AD34" s="38"/>
      <c r="AE34" s="38"/>
      <c r="AF34" s="38"/>
      <c r="AG34" s="38"/>
      <c r="AH34" s="38"/>
      <c r="AI34" s="38"/>
      <c r="AJ34" s="38"/>
      <c r="AK34" s="38"/>
      <c r="AL34" s="38">
        <f>10+1.5+0.37</f>
        <v>11.87</v>
      </c>
      <c r="AM34" s="38"/>
      <c r="AN34" s="38"/>
      <c r="AO34" s="38"/>
      <c r="AP34" s="38"/>
      <c r="AQ34" s="38"/>
      <c r="AR34" s="38"/>
      <c r="AS34" s="38"/>
      <c r="AT34" s="143" t="s">
        <v>80</v>
      </c>
      <c r="AU34" s="87"/>
      <c r="AV34" s="88"/>
      <c r="AW34" s="38"/>
      <c r="AX34" s="38"/>
      <c r="AY34" s="38"/>
      <c r="AZ34" s="38"/>
      <c r="BA34" s="38"/>
      <c r="BB34" s="38"/>
      <c r="BC34" s="38"/>
      <c r="BD34" s="38"/>
      <c r="BE34" s="38"/>
      <c r="BF34" s="105"/>
    </row>
    <row r="35" spans="1:58" ht="12.75" customHeight="1">
      <c r="A35" s="362" t="s">
        <v>92</v>
      </c>
      <c r="B35" s="363"/>
      <c r="C35" s="363"/>
      <c r="D35" s="363"/>
      <c r="E35" s="8"/>
      <c r="F35" s="125"/>
      <c r="G35" s="38"/>
      <c r="H35" s="23"/>
      <c r="I35" s="23"/>
      <c r="J35" s="23"/>
      <c r="K35" s="23"/>
      <c r="L35" s="62"/>
      <c r="M35" s="11"/>
      <c r="N35" s="11"/>
      <c r="O35" s="11"/>
      <c r="P35" s="11"/>
      <c r="Q35" s="11"/>
      <c r="R35" s="11"/>
      <c r="S35" s="11"/>
      <c r="T35" s="11"/>
      <c r="U35" s="11"/>
      <c r="V35" s="11"/>
      <c r="W35" s="11"/>
      <c r="X35" s="11"/>
      <c r="Y35" s="11"/>
      <c r="Z35" s="79"/>
      <c r="AA35" s="80"/>
      <c r="AB35" s="80"/>
      <c r="AC35" s="81"/>
      <c r="AD35" s="11"/>
      <c r="AE35" s="11"/>
      <c r="AF35" s="11"/>
      <c r="AG35" s="11"/>
      <c r="AH35" s="11"/>
      <c r="AI35" s="11"/>
      <c r="AJ35" s="11"/>
      <c r="AK35" s="11"/>
      <c r="AL35" s="11"/>
      <c r="AM35" s="11"/>
      <c r="AN35" s="11"/>
      <c r="AO35" s="11"/>
      <c r="AP35" s="11"/>
      <c r="AQ35" s="11"/>
      <c r="AR35" s="11"/>
      <c r="AS35" s="11"/>
      <c r="AT35" s="23"/>
      <c r="AU35" s="23"/>
      <c r="AV35" s="23"/>
      <c r="AW35" s="23"/>
      <c r="AX35" s="11"/>
      <c r="AY35" s="11"/>
      <c r="AZ35" s="11"/>
      <c r="BA35" s="11"/>
      <c r="BB35" s="11"/>
      <c r="BC35" s="11"/>
      <c r="BD35" s="11"/>
      <c r="BE35" s="144"/>
      <c r="BF35" s="145"/>
    </row>
    <row r="36" spans="1:58" ht="12.75" customHeight="1">
      <c r="A36" s="362" t="s">
        <v>109</v>
      </c>
      <c r="B36" s="363"/>
      <c r="C36" s="363"/>
      <c r="D36" s="363"/>
      <c r="E36" s="395" t="s">
        <v>74</v>
      </c>
      <c r="F36" s="125"/>
      <c r="G36" s="38"/>
      <c r="H36" s="7"/>
      <c r="I36" s="38"/>
      <c r="J36" s="38"/>
      <c r="K36" s="146"/>
      <c r="L36" s="59"/>
      <c r="M36" s="60"/>
      <c r="N36" s="60"/>
      <c r="O36" s="60"/>
      <c r="P36" s="60"/>
      <c r="Q36" s="60"/>
      <c r="R36" s="60"/>
      <c r="S36" s="60"/>
      <c r="T36" s="60"/>
      <c r="U36" s="60"/>
      <c r="V36" s="60"/>
      <c r="W36" s="60"/>
      <c r="X36" s="60"/>
      <c r="Y36" s="60"/>
      <c r="Z36" s="73"/>
      <c r="AA36" s="74"/>
      <c r="AB36" s="74"/>
      <c r="AC36" s="75"/>
      <c r="AD36" s="60"/>
      <c r="AE36" s="60"/>
      <c r="AF36" s="60"/>
      <c r="AG36" s="60"/>
      <c r="AH36" s="60"/>
      <c r="AI36" s="60"/>
      <c r="AJ36" s="60"/>
      <c r="AK36" s="60"/>
      <c r="AL36" s="60"/>
      <c r="AM36" s="60"/>
      <c r="AN36" s="60"/>
      <c r="AO36" s="60"/>
      <c r="AP36" s="60"/>
      <c r="AQ36" s="60"/>
      <c r="AR36" s="60"/>
      <c r="AS36" s="61"/>
      <c r="AT36" s="22"/>
      <c r="AU36" s="19"/>
      <c r="AV36" s="19"/>
      <c r="AW36" s="21"/>
      <c r="AX36" s="19"/>
      <c r="AY36" s="95"/>
      <c r="AZ36" s="95"/>
      <c r="BA36" s="95"/>
      <c r="BB36" s="95"/>
      <c r="BC36" s="95"/>
      <c r="BD36" s="95"/>
      <c r="BE36" s="144"/>
      <c r="BF36" s="145"/>
    </row>
    <row r="37" spans="1:58">
      <c r="A37" s="94"/>
      <c r="B37" s="38"/>
      <c r="C37" s="38"/>
      <c r="D37" s="125"/>
      <c r="E37" s="396"/>
      <c r="F37" s="125"/>
      <c r="G37" s="38"/>
      <c r="H37" s="7"/>
      <c r="I37" s="38"/>
      <c r="J37" s="38"/>
      <c r="K37" s="146"/>
      <c r="L37" s="24"/>
      <c r="M37" s="25"/>
      <c r="N37" s="25"/>
      <c r="O37" s="25"/>
      <c r="P37" s="25"/>
      <c r="Q37" s="25"/>
      <c r="R37" s="25"/>
      <c r="S37" s="25"/>
      <c r="T37" s="25"/>
      <c r="U37" s="25"/>
      <c r="V37" s="25"/>
      <c r="W37" s="25"/>
      <c r="X37" s="25"/>
      <c r="Y37" s="25"/>
      <c r="Z37" s="73"/>
      <c r="AA37" s="74"/>
      <c r="AB37" s="74"/>
      <c r="AC37" s="75"/>
      <c r="AD37" s="25"/>
      <c r="AE37" s="25"/>
      <c r="AF37" s="25"/>
      <c r="AG37" s="25"/>
      <c r="AH37" s="25"/>
      <c r="AI37" s="25"/>
      <c r="AJ37" s="25"/>
      <c r="AK37" s="25"/>
      <c r="AL37" s="25"/>
      <c r="AM37" s="25"/>
      <c r="AN37" s="25"/>
      <c r="AO37" s="25"/>
      <c r="AP37" s="25"/>
      <c r="AQ37" s="25"/>
      <c r="AR37" s="25"/>
      <c r="AS37" s="26"/>
      <c r="AT37" s="22"/>
      <c r="AU37" s="19"/>
      <c r="AV37" s="19"/>
      <c r="AW37" s="21"/>
      <c r="AX37" s="25"/>
      <c r="AY37" s="25"/>
      <c r="AZ37" s="25"/>
      <c r="BA37" s="25"/>
      <c r="BB37" s="25"/>
      <c r="BC37" s="25"/>
      <c r="BD37" s="25"/>
      <c r="BE37" s="122"/>
      <c r="BF37" s="128"/>
    </row>
    <row r="38" spans="1:58">
      <c r="A38" s="94"/>
      <c r="B38" s="38"/>
      <c r="C38" s="38"/>
      <c r="D38" s="125"/>
      <c r="E38" s="396"/>
      <c r="F38" s="125"/>
      <c r="G38" s="38"/>
      <c r="H38" s="7"/>
      <c r="I38" s="38"/>
      <c r="J38" s="38"/>
      <c r="K38" s="146"/>
      <c r="L38" s="24"/>
      <c r="M38" s="25"/>
      <c r="N38" s="25"/>
      <c r="O38" s="25"/>
      <c r="P38" s="25"/>
      <c r="Q38" s="25"/>
      <c r="R38" s="25"/>
      <c r="S38" s="25"/>
      <c r="T38" s="25"/>
      <c r="U38" s="25"/>
      <c r="V38" s="25"/>
      <c r="W38" s="25"/>
      <c r="X38" s="25"/>
      <c r="Y38" s="25"/>
      <c r="Z38" s="375" t="s">
        <v>2</v>
      </c>
      <c r="AA38" s="376"/>
      <c r="AB38" s="376"/>
      <c r="AC38" s="377"/>
      <c r="AD38" s="25"/>
      <c r="AE38" s="25"/>
      <c r="AF38" s="25"/>
      <c r="AG38" s="25"/>
      <c r="AH38" s="25"/>
      <c r="AI38" s="25"/>
      <c r="AJ38" s="25"/>
      <c r="AK38" s="25"/>
      <c r="AL38" s="25"/>
      <c r="AM38" s="25"/>
      <c r="AN38" s="25"/>
      <c r="AO38" s="25"/>
      <c r="AP38" s="25"/>
      <c r="AQ38" s="25"/>
      <c r="AR38" s="25"/>
      <c r="AS38" s="26"/>
      <c r="AT38" s="22"/>
      <c r="AU38" s="19"/>
      <c r="AV38" s="19"/>
      <c r="AW38" s="21"/>
      <c r="AX38" s="25"/>
      <c r="AY38" s="25"/>
      <c r="AZ38" s="25"/>
      <c r="BA38" s="25"/>
      <c r="BB38" s="25"/>
      <c r="BC38" s="25"/>
      <c r="BD38" s="25"/>
      <c r="BE38" s="122"/>
      <c r="BF38" s="128"/>
    </row>
    <row r="39" spans="1:58">
      <c r="A39" s="94"/>
      <c r="B39" s="38"/>
      <c r="C39" s="38"/>
      <c r="D39" s="125"/>
      <c r="E39" s="397"/>
      <c r="F39" s="125"/>
      <c r="G39" s="38"/>
      <c r="H39" s="365" t="s">
        <v>98</v>
      </c>
      <c r="I39" s="364"/>
      <c r="J39" s="364"/>
      <c r="K39" s="366"/>
      <c r="L39" s="27"/>
      <c r="M39" s="28"/>
      <c r="N39" s="28"/>
      <c r="O39" s="28"/>
      <c r="P39" s="28"/>
      <c r="Q39" s="28"/>
      <c r="R39" s="28"/>
      <c r="S39" s="28"/>
      <c r="T39" s="28"/>
      <c r="U39" s="28"/>
      <c r="V39" s="28"/>
      <c r="W39" s="28"/>
      <c r="X39" s="28"/>
      <c r="Y39" s="28"/>
      <c r="Z39" s="76"/>
      <c r="AA39" s="77"/>
      <c r="AB39" s="77"/>
      <c r="AC39" s="78"/>
      <c r="AD39" s="28"/>
      <c r="AE39" s="28"/>
      <c r="AF39" s="28"/>
      <c r="AG39" s="28"/>
      <c r="AH39" s="28"/>
      <c r="AI39" s="28"/>
      <c r="AJ39" s="28"/>
      <c r="AK39" s="28"/>
      <c r="AL39" s="28"/>
      <c r="AM39" s="28"/>
      <c r="AN39" s="28"/>
      <c r="AO39" s="28"/>
      <c r="AP39" s="28"/>
      <c r="AQ39" s="28"/>
      <c r="AR39" s="28"/>
      <c r="AS39" s="29"/>
      <c r="AT39" s="22"/>
      <c r="AU39" s="19"/>
      <c r="AV39" s="19"/>
      <c r="AW39" s="21"/>
      <c r="AX39" s="28"/>
      <c r="AY39" s="28"/>
      <c r="AZ39" s="28"/>
      <c r="BA39" s="28"/>
      <c r="BB39" s="28"/>
      <c r="BC39" s="28"/>
      <c r="BD39" s="25"/>
      <c r="BE39" s="122"/>
      <c r="BF39" s="128"/>
    </row>
    <row r="40" spans="1:58" ht="12.75" customHeight="1">
      <c r="A40" s="94" t="s">
        <v>93</v>
      </c>
      <c r="B40" s="19"/>
      <c r="C40" s="19"/>
      <c r="D40" s="64"/>
      <c r="E40" s="65"/>
      <c r="F40" s="65"/>
      <c r="G40" s="66"/>
      <c r="H40" s="38"/>
      <c r="I40" s="38"/>
      <c r="J40" s="38"/>
      <c r="K40" s="146"/>
      <c r="L40" s="63"/>
      <c r="M40" s="63"/>
      <c r="N40" s="63"/>
      <c r="O40" s="63"/>
      <c r="P40" s="63"/>
      <c r="Q40" s="63"/>
      <c r="R40" s="63"/>
      <c r="S40" s="63"/>
      <c r="T40" s="63"/>
      <c r="U40" s="63"/>
      <c r="V40" s="63"/>
      <c r="W40" s="63"/>
      <c r="X40" s="63"/>
      <c r="Y40" s="67"/>
      <c r="Z40" s="68"/>
      <c r="AA40" s="68"/>
      <c r="AB40" s="68"/>
      <c r="AC40" s="68"/>
      <c r="AD40" s="69"/>
      <c r="AE40" s="370" t="s">
        <v>91</v>
      </c>
      <c r="AF40" s="63"/>
      <c r="AG40" s="63"/>
      <c r="AH40" s="63"/>
      <c r="AI40" s="63"/>
      <c r="AJ40" s="63"/>
      <c r="AK40" s="63"/>
      <c r="AL40" s="63"/>
      <c r="AM40" s="63"/>
      <c r="AN40" s="63"/>
      <c r="AO40" s="63"/>
      <c r="AP40" s="63"/>
      <c r="AQ40" s="63"/>
      <c r="AR40" s="63"/>
      <c r="AS40" s="63"/>
      <c r="AT40" s="19"/>
      <c r="AU40" s="19"/>
      <c r="AV40" s="19"/>
      <c r="AW40" s="21"/>
      <c r="AX40" s="63"/>
      <c r="AY40" s="64"/>
      <c r="AZ40" s="64"/>
      <c r="BA40" s="64"/>
      <c r="BB40" s="360" t="s">
        <v>2</v>
      </c>
      <c r="BC40" s="357" t="s">
        <v>79</v>
      </c>
      <c r="BD40" s="67"/>
      <c r="BE40" s="69"/>
      <c r="BF40" s="390" t="s">
        <v>91</v>
      </c>
    </row>
    <row r="41" spans="1:58" ht="9" customHeight="1">
      <c r="A41" s="147"/>
      <c r="B41" s="38"/>
      <c r="C41" s="38"/>
      <c r="D41" s="38"/>
      <c r="E41" s="125"/>
      <c r="F41" s="125"/>
      <c r="G41" s="38"/>
      <c r="H41" s="7"/>
      <c r="I41" s="38"/>
      <c r="J41" s="38"/>
      <c r="K41" s="146"/>
      <c r="L41" s="38"/>
      <c r="M41" s="38"/>
      <c r="N41" s="38"/>
      <c r="O41" s="38"/>
      <c r="P41" s="38"/>
      <c r="Q41" s="38"/>
      <c r="R41" s="38"/>
      <c r="S41" s="38"/>
      <c r="T41" s="38"/>
      <c r="U41" s="38"/>
      <c r="V41" s="38"/>
      <c r="W41" s="38"/>
      <c r="X41" s="38"/>
      <c r="Y41" s="70"/>
      <c r="Z41" s="71"/>
      <c r="AA41" s="71"/>
      <c r="AB41" s="71"/>
      <c r="AC41" s="71"/>
      <c r="AD41" s="72"/>
      <c r="AE41" s="371"/>
      <c r="AF41" s="38"/>
      <c r="AG41" s="38"/>
      <c r="AH41" s="38"/>
      <c r="AI41" s="38"/>
      <c r="AJ41" s="38"/>
      <c r="AK41" s="38"/>
      <c r="AL41" s="125"/>
      <c r="AM41" s="125"/>
      <c r="AN41" s="38"/>
      <c r="AO41" s="38"/>
      <c r="AP41" s="38"/>
      <c r="AQ41" s="38"/>
      <c r="AR41" s="38"/>
      <c r="AS41" s="38"/>
      <c r="AT41" s="392" t="s">
        <v>77</v>
      </c>
      <c r="AU41" s="393"/>
      <c r="AV41" s="393"/>
      <c r="AW41" s="394"/>
      <c r="AX41" s="38"/>
      <c r="AY41" s="38"/>
      <c r="AZ41" s="38"/>
      <c r="BA41" s="38"/>
      <c r="BB41" s="361"/>
      <c r="BC41" s="358"/>
      <c r="BD41" s="70"/>
      <c r="BE41" s="72"/>
      <c r="BF41" s="390"/>
    </row>
    <row r="42" spans="1:58" ht="12.75" customHeight="1">
      <c r="A42" s="147"/>
      <c r="B42" s="38"/>
      <c r="C42" s="38"/>
      <c r="D42" s="38"/>
      <c r="E42" s="125"/>
      <c r="F42" s="125"/>
      <c r="G42" s="38"/>
      <c r="H42" s="7"/>
      <c r="I42" s="38"/>
      <c r="J42" s="38"/>
      <c r="K42" s="146"/>
      <c r="L42" s="38"/>
      <c r="M42" s="38"/>
      <c r="N42" s="38"/>
      <c r="O42" s="38"/>
      <c r="P42" s="38"/>
      <c r="Q42" s="38"/>
      <c r="R42" s="38"/>
      <c r="S42" s="38"/>
      <c r="T42" s="38"/>
      <c r="U42" s="38"/>
      <c r="V42" s="38"/>
      <c r="W42" s="38"/>
      <c r="X42" s="38"/>
      <c r="Y42" s="367" t="s">
        <v>74</v>
      </c>
      <c r="Z42" s="368"/>
      <c r="AA42" s="368"/>
      <c r="AB42" s="368"/>
      <c r="AC42" s="368"/>
      <c r="AD42" s="369"/>
      <c r="AE42" s="38"/>
      <c r="AF42" s="38"/>
      <c r="AG42" s="38"/>
      <c r="AH42" s="38"/>
      <c r="AI42" s="38"/>
      <c r="AJ42" s="38"/>
      <c r="AK42" s="38"/>
      <c r="AL42" s="125"/>
      <c r="AM42" s="125"/>
      <c r="AN42" s="38"/>
      <c r="AO42" s="38"/>
      <c r="AP42" s="38"/>
      <c r="AQ42" s="38"/>
      <c r="AR42" s="38"/>
      <c r="AS42" s="38"/>
      <c r="AT42" s="22"/>
      <c r="AU42" s="19"/>
      <c r="AV42" s="19"/>
      <c r="AW42" s="21"/>
      <c r="AX42" s="38"/>
      <c r="AY42" s="38"/>
      <c r="AZ42" s="38"/>
      <c r="BA42" s="38"/>
      <c r="BB42" s="361"/>
      <c r="BC42" s="358"/>
      <c r="BD42" s="148"/>
      <c r="BE42" s="38"/>
      <c r="BF42" s="105"/>
    </row>
    <row r="43" spans="1:58" ht="15.75" customHeight="1">
      <c r="A43" s="147"/>
      <c r="B43" s="38"/>
      <c r="C43" s="38"/>
      <c r="D43" s="38"/>
      <c r="E43" s="125"/>
      <c r="F43" s="125"/>
      <c r="G43" s="149" t="s">
        <v>80</v>
      </c>
      <c r="H43" s="111"/>
      <c r="I43" s="110"/>
      <c r="J43" s="110"/>
      <c r="K43" s="98"/>
      <c r="L43" s="149" t="s">
        <v>80</v>
      </c>
      <c r="M43" s="38"/>
      <c r="N43" s="38"/>
      <c r="O43" s="38"/>
      <c r="P43" s="38"/>
      <c r="Q43" s="38"/>
      <c r="R43" s="38"/>
      <c r="S43" s="38"/>
      <c r="T43" s="38"/>
      <c r="U43" s="38"/>
      <c r="V43" s="38"/>
      <c r="W43" s="38"/>
      <c r="X43" s="38"/>
      <c r="Y43" s="149"/>
      <c r="Z43" s="149"/>
      <c r="AA43" s="149"/>
      <c r="AB43" s="149"/>
      <c r="AC43" s="149"/>
      <c r="AD43" s="38"/>
      <c r="AE43" s="38"/>
      <c r="AF43" s="38"/>
      <c r="AG43" s="38"/>
      <c r="AH43" s="149"/>
      <c r="AI43" s="149"/>
      <c r="AJ43" s="38"/>
      <c r="AK43" s="38"/>
      <c r="AL43" s="125"/>
      <c r="AM43" s="125"/>
      <c r="AN43" s="38"/>
      <c r="AO43" s="38"/>
      <c r="AP43" s="38"/>
      <c r="AQ43" s="38"/>
      <c r="AR43" s="149"/>
      <c r="AS43" s="149" t="s">
        <v>80</v>
      </c>
      <c r="AT43" s="30"/>
      <c r="AU43" s="20"/>
      <c r="AV43" s="20"/>
      <c r="AW43" s="31"/>
      <c r="AX43" s="149" t="s">
        <v>80</v>
      </c>
      <c r="AY43" s="149"/>
      <c r="AZ43" s="38"/>
      <c r="BA43" s="38"/>
      <c r="BB43" s="385"/>
      <c r="BC43" s="358"/>
      <c r="BD43" s="148"/>
      <c r="BE43" s="38"/>
      <c r="BF43" s="105"/>
    </row>
    <row r="44" spans="1:58" ht="10.5" customHeight="1">
      <c r="A44" s="94"/>
      <c r="B44" s="38"/>
      <c r="C44" s="38"/>
      <c r="D44" s="38"/>
      <c r="E44" s="150"/>
      <c r="F44" s="38"/>
      <c r="G44" s="151"/>
      <c r="H44" s="152"/>
      <c r="I44" s="152"/>
      <c r="J44" s="152"/>
      <c r="K44" s="152"/>
      <c r="L44" s="153"/>
      <c r="M44" s="38"/>
      <c r="N44" s="38"/>
      <c r="O44" s="38"/>
      <c r="P44" s="38"/>
      <c r="Q44" s="38"/>
      <c r="R44" s="38"/>
      <c r="S44" s="38"/>
      <c r="T44" s="38"/>
      <c r="U44" s="38"/>
      <c r="V44" s="38"/>
      <c r="W44" s="38"/>
      <c r="X44" s="38"/>
      <c r="Y44" s="38"/>
      <c r="Z44" s="38"/>
      <c r="AA44" s="38"/>
      <c r="AB44" s="122"/>
      <c r="AC44" s="122"/>
      <c r="AD44" s="122"/>
      <c r="AE44" s="122"/>
      <c r="AF44" s="122"/>
      <c r="AG44" s="122"/>
      <c r="AH44" s="122"/>
      <c r="AI44" s="38"/>
      <c r="AJ44" s="38"/>
      <c r="AK44" s="38"/>
      <c r="AL44" s="125"/>
      <c r="AM44" s="125"/>
      <c r="AN44" s="38"/>
      <c r="AO44" s="38"/>
      <c r="AP44" s="38"/>
      <c r="AQ44" s="38"/>
      <c r="AR44" s="38"/>
      <c r="AS44" s="32"/>
      <c r="AT44" s="33"/>
      <c r="AU44" s="33"/>
      <c r="AV44" s="33"/>
      <c r="AW44" s="33"/>
      <c r="AX44" s="153"/>
      <c r="AY44" s="38"/>
      <c r="AZ44" s="38"/>
      <c r="BA44" s="38"/>
      <c r="BB44" s="360" t="s">
        <v>91</v>
      </c>
      <c r="BC44" s="358"/>
      <c r="BD44" s="148"/>
      <c r="BE44" s="38"/>
      <c r="BF44" s="105"/>
    </row>
    <row r="45" spans="1:58" ht="10.5" customHeight="1">
      <c r="A45" s="94"/>
      <c r="B45" s="38"/>
      <c r="C45" s="38"/>
      <c r="D45" s="38"/>
      <c r="E45" s="38"/>
      <c r="F45" s="38"/>
      <c r="G45" s="365" t="s">
        <v>81</v>
      </c>
      <c r="H45" s="364"/>
      <c r="I45" s="364"/>
      <c r="J45" s="364"/>
      <c r="K45" s="364"/>
      <c r="L45" s="366"/>
      <c r="M45" s="38"/>
      <c r="N45" s="38"/>
      <c r="O45" s="38"/>
      <c r="P45" s="38"/>
      <c r="Q45" s="38"/>
      <c r="R45" s="38"/>
      <c r="S45" s="38"/>
      <c r="T45" s="38"/>
      <c r="U45" s="38"/>
      <c r="V45" s="38"/>
      <c r="W45" s="38"/>
      <c r="X45" s="38"/>
      <c r="Y45" s="38"/>
      <c r="Z45" s="38"/>
      <c r="AA45" s="38"/>
      <c r="AB45" s="122"/>
      <c r="AC45" s="122"/>
      <c r="AD45" s="38"/>
      <c r="AE45" s="364"/>
      <c r="AF45" s="364"/>
      <c r="AG45" s="38"/>
      <c r="AH45" s="122"/>
      <c r="AI45" s="38"/>
      <c r="AJ45" s="38"/>
      <c r="AK45" s="38"/>
      <c r="AL45" s="125"/>
      <c r="AM45" s="125"/>
      <c r="AN45" s="38"/>
      <c r="AO45" s="38"/>
      <c r="AP45" s="38"/>
      <c r="AQ45" s="38"/>
      <c r="AR45" s="38"/>
      <c r="AS45" s="34"/>
      <c r="AT45" s="19"/>
      <c r="AU45" s="372" t="s">
        <v>81</v>
      </c>
      <c r="AV45" s="372"/>
      <c r="AW45" s="19"/>
      <c r="AX45" s="154"/>
      <c r="AY45" s="38"/>
      <c r="AZ45" s="38"/>
      <c r="BA45" s="38"/>
      <c r="BB45" s="361"/>
      <c r="BC45" s="358"/>
      <c r="BD45" s="148"/>
      <c r="BE45" s="38"/>
      <c r="BF45" s="105"/>
    </row>
    <row r="46" spans="1:58" ht="10.5" customHeight="1">
      <c r="A46" s="155"/>
      <c r="B46" s="38"/>
      <c r="C46" s="38"/>
      <c r="D46" s="38"/>
      <c r="E46" s="38"/>
      <c r="F46" s="149" t="s">
        <v>91</v>
      </c>
      <c r="G46" s="111"/>
      <c r="H46" s="110"/>
      <c r="I46" s="110"/>
      <c r="J46" s="110"/>
      <c r="K46" s="110"/>
      <c r="L46" s="98"/>
      <c r="M46" s="149" t="s">
        <v>91</v>
      </c>
      <c r="N46" s="38"/>
      <c r="O46" s="38"/>
      <c r="P46" s="38"/>
      <c r="Q46" s="38"/>
      <c r="R46" s="38"/>
      <c r="S46" s="38"/>
      <c r="T46" s="38"/>
      <c r="U46" s="38"/>
      <c r="V46" s="38"/>
      <c r="W46" s="38"/>
      <c r="X46" s="38"/>
      <c r="Y46" s="149"/>
      <c r="Z46" s="149"/>
      <c r="AA46" s="149"/>
      <c r="AB46" s="38"/>
      <c r="AC46" s="38"/>
      <c r="AD46" s="38"/>
      <c r="AE46" s="38"/>
      <c r="AF46" s="38"/>
      <c r="AG46" s="38"/>
      <c r="AH46" s="38"/>
      <c r="AI46" s="149"/>
      <c r="AJ46" s="38"/>
      <c r="AK46" s="38"/>
      <c r="AL46" s="125"/>
      <c r="AM46" s="125"/>
      <c r="AN46" s="38"/>
      <c r="AO46" s="38"/>
      <c r="AP46" s="38"/>
      <c r="AQ46" s="38"/>
      <c r="AR46" s="149" t="s">
        <v>91</v>
      </c>
      <c r="AS46" s="30"/>
      <c r="AT46" s="20"/>
      <c r="AU46" s="20"/>
      <c r="AV46" s="20"/>
      <c r="AW46" s="20"/>
      <c r="AX46" s="98"/>
      <c r="AY46" s="149" t="s">
        <v>91</v>
      </c>
      <c r="AZ46" s="38"/>
      <c r="BA46" s="38"/>
      <c r="BB46" s="361"/>
      <c r="BC46" s="358"/>
      <c r="BD46" s="148"/>
      <c r="BE46" s="38"/>
      <c r="BF46" s="105"/>
    </row>
    <row r="47" spans="1:58" ht="27.75" customHeight="1">
      <c r="A47" s="94"/>
      <c r="B47" s="156" t="s">
        <v>91</v>
      </c>
      <c r="C47" s="38"/>
      <c r="D47" s="38"/>
      <c r="E47" s="146"/>
      <c r="F47" s="36"/>
      <c r="G47" s="157"/>
      <c r="H47" s="157"/>
      <c r="I47" s="157"/>
      <c r="J47" s="157"/>
      <c r="K47" s="157"/>
      <c r="L47" s="157"/>
      <c r="M47" s="157"/>
      <c r="N47" s="158"/>
      <c r="O47" s="159"/>
      <c r="P47" s="159"/>
      <c r="Q47" s="159"/>
      <c r="R47" s="159"/>
      <c r="S47" s="159"/>
      <c r="T47" s="159"/>
      <c r="U47" s="160"/>
      <c r="V47" s="38"/>
      <c r="W47" s="159"/>
      <c r="X47" s="161"/>
      <c r="Y47" s="159"/>
      <c r="Z47" s="159"/>
      <c r="AA47" s="159"/>
      <c r="AB47" s="159"/>
      <c r="AC47" s="159"/>
      <c r="AD47" s="159"/>
      <c r="AE47" s="159"/>
      <c r="AF47" s="159"/>
      <c r="AG47" s="159"/>
      <c r="AH47" s="159"/>
      <c r="AI47" s="159"/>
      <c r="AJ47" s="159"/>
      <c r="AK47" s="159"/>
      <c r="AL47" s="160"/>
      <c r="AM47" s="125"/>
      <c r="AN47" s="159"/>
      <c r="AO47" s="156" t="s">
        <v>91</v>
      </c>
      <c r="AP47" s="38"/>
      <c r="AQ47" s="35"/>
      <c r="AR47" s="36"/>
      <c r="AS47" s="36"/>
      <c r="AT47" s="36"/>
      <c r="AU47" s="36"/>
      <c r="AV47" s="36"/>
      <c r="AW47" s="36"/>
      <c r="AX47" s="157"/>
      <c r="AY47" s="157"/>
      <c r="AZ47" s="7"/>
      <c r="BA47" s="38"/>
      <c r="BB47" s="156" t="s">
        <v>91</v>
      </c>
      <c r="BC47" s="359"/>
      <c r="BD47" s="148"/>
      <c r="BE47" s="38"/>
      <c r="BF47" s="105"/>
    </row>
    <row r="48" spans="1:58">
      <c r="A48" s="94"/>
      <c r="B48" s="38"/>
      <c r="C48" s="38"/>
      <c r="D48" s="38"/>
      <c r="E48" s="162"/>
      <c r="F48" s="391" t="s">
        <v>250</v>
      </c>
      <c r="G48" s="391"/>
      <c r="H48" s="391"/>
      <c r="I48" s="391"/>
      <c r="J48" s="391"/>
      <c r="K48" s="391"/>
      <c r="L48" s="391"/>
      <c r="M48" s="391"/>
      <c r="N48" s="162"/>
      <c r="O48" s="162"/>
      <c r="P48" s="38"/>
      <c r="Q48" s="38"/>
      <c r="R48" s="38"/>
      <c r="S48" s="38"/>
      <c r="T48" s="38"/>
      <c r="U48" s="38"/>
      <c r="V48" s="38"/>
      <c r="W48" s="162"/>
      <c r="X48" s="162"/>
      <c r="Y48" s="162"/>
      <c r="Z48" s="162"/>
      <c r="AA48" s="162"/>
      <c r="AB48" s="162"/>
      <c r="AC48" s="162"/>
      <c r="AD48" s="162"/>
      <c r="AE48" s="162"/>
      <c r="AF48" s="162"/>
      <c r="AG48" s="162"/>
      <c r="AH48" s="162"/>
      <c r="AI48" s="162"/>
      <c r="AJ48" s="162"/>
      <c r="AK48" s="162"/>
      <c r="AL48" s="38"/>
      <c r="AM48" s="38"/>
      <c r="AN48" s="38"/>
      <c r="AO48" s="38"/>
      <c r="AP48" s="38"/>
      <c r="AQ48" s="162"/>
      <c r="AR48" s="391" t="s">
        <v>250</v>
      </c>
      <c r="AS48" s="391"/>
      <c r="AT48" s="391"/>
      <c r="AU48" s="391"/>
      <c r="AV48" s="391"/>
      <c r="AW48" s="391"/>
      <c r="AX48" s="391"/>
      <c r="AY48" s="391"/>
      <c r="AZ48" s="162"/>
      <c r="BA48" s="162"/>
      <c r="BB48" s="38"/>
      <c r="BC48" s="163"/>
      <c r="BD48" s="38"/>
      <c r="BE48" s="38"/>
      <c r="BF48" s="105"/>
    </row>
    <row r="49" spans="1:58">
      <c r="A49" s="94"/>
      <c r="B49" s="38"/>
      <c r="C49" s="38"/>
      <c r="D49" s="37"/>
      <c r="E49" s="37"/>
      <c r="F49" s="338" t="s">
        <v>94</v>
      </c>
      <c r="G49" s="339"/>
      <c r="H49" s="339"/>
      <c r="I49" s="339"/>
      <c r="J49" s="339"/>
      <c r="K49" s="339"/>
      <c r="L49" s="339"/>
      <c r="M49" s="341"/>
      <c r="N49" s="37"/>
      <c r="O49" s="37"/>
      <c r="P49" s="112"/>
      <c r="Q49" s="112"/>
      <c r="R49" s="112"/>
      <c r="S49" s="112"/>
      <c r="T49" s="112"/>
      <c r="U49" s="112"/>
      <c r="V49" s="112"/>
      <c r="W49" s="37"/>
      <c r="X49" s="37"/>
      <c r="Y49" s="37"/>
      <c r="Z49" s="37"/>
      <c r="AA49" s="37"/>
      <c r="AB49" s="37"/>
      <c r="AC49" s="37"/>
      <c r="AD49" s="37"/>
      <c r="AE49" s="37"/>
      <c r="AF49" s="37"/>
      <c r="AG49" s="37"/>
      <c r="AH49" s="37"/>
      <c r="AI49" s="37"/>
      <c r="AJ49" s="37"/>
      <c r="AK49" s="37"/>
      <c r="AL49" s="112"/>
      <c r="AM49" s="112"/>
      <c r="AN49" s="112"/>
      <c r="AO49" s="112"/>
      <c r="AP49" s="112"/>
      <c r="AQ49" s="37"/>
      <c r="AR49" s="338" t="s">
        <v>94</v>
      </c>
      <c r="AS49" s="339"/>
      <c r="AT49" s="339"/>
      <c r="AU49" s="339"/>
      <c r="AV49" s="339"/>
      <c r="AW49" s="339"/>
      <c r="AX49" s="339"/>
      <c r="AY49" s="339"/>
      <c r="AZ49" s="164"/>
      <c r="BA49" s="162"/>
      <c r="BB49" s="38"/>
      <c r="BC49" s="38"/>
      <c r="BD49" s="38"/>
      <c r="BE49" s="38"/>
      <c r="BF49" s="105"/>
    </row>
    <row r="50" spans="1:58" ht="15.75" thickBot="1">
      <c r="A50" s="106"/>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90"/>
    </row>
  </sheetData>
  <mergeCells count="30">
    <mergeCell ref="A35:D35"/>
    <mergeCell ref="E36:E39"/>
    <mergeCell ref="BB40:BB43"/>
    <mergeCell ref="K23:Z23"/>
    <mergeCell ref="AC23:AT23"/>
    <mergeCell ref="AU18:AV18"/>
    <mergeCell ref="I18:J18"/>
    <mergeCell ref="BF40:BF41"/>
    <mergeCell ref="AR48:AY48"/>
    <mergeCell ref="AR49:AY49"/>
    <mergeCell ref="F48:M48"/>
    <mergeCell ref="F49:M49"/>
    <mergeCell ref="H39:K39"/>
    <mergeCell ref="AT41:AW41"/>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view="pageBreakPreview" zoomScale="60" workbookViewId="0">
      <selection activeCell="AE19" sqref="AE19"/>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Girl's High school- 96-RB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69"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66"/>
      <c r="F18" s="1"/>
      <c r="G18" s="1"/>
      <c r="H18" s="1"/>
      <c r="I18" s="1"/>
      <c r="J18" s="1"/>
      <c r="K18" s="166"/>
      <c r="L18" s="1"/>
      <c r="M18" s="1"/>
      <c r="N18" s="1"/>
      <c r="O18" s="1"/>
      <c r="P18" s="1"/>
      <c r="Q18" s="1"/>
      <c r="R18" s="1"/>
      <c r="S18" s="1"/>
      <c r="T18" s="1"/>
      <c r="U18" s="1"/>
      <c r="V18" s="1"/>
      <c r="W18" s="1"/>
      <c r="X18" s="1"/>
      <c r="Y18" s="1"/>
      <c r="Z18" s="1"/>
      <c r="AA18" s="1"/>
      <c r="AB18" s="1"/>
    </row>
    <row r="19" spans="1:28">
      <c r="A19" s="1"/>
      <c r="B19" s="1"/>
      <c r="C19" s="1"/>
      <c r="D19" s="1"/>
      <c r="E19" s="167"/>
      <c r="F19" s="1"/>
      <c r="G19" s="1"/>
      <c r="H19" s="1"/>
      <c r="I19" s="1"/>
      <c r="J19" s="1"/>
      <c r="K19" s="167"/>
      <c r="L19" s="1"/>
      <c r="M19" s="1"/>
      <c r="N19" s="1"/>
      <c r="O19" s="1"/>
      <c r="P19" s="1"/>
      <c r="Q19" s="1"/>
      <c r="R19" s="1"/>
      <c r="S19" s="1"/>
      <c r="T19" s="1"/>
      <c r="U19" s="1"/>
      <c r="V19" s="1"/>
      <c r="W19" s="1"/>
      <c r="X19" s="1"/>
      <c r="Y19" s="1"/>
      <c r="Z19" s="1"/>
      <c r="AA19" s="1"/>
      <c r="AB19" s="1"/>
    </row>
    <row r="20" spans="1:28">
      <c r="A20" s="1"/>
      <c r="B20" s="1"/>
      <c r="C20" s="1"/>
      <c r="D20" s="1"/>
      <c r="E20" s="167"/>
      <c r="F20" s="1"/>
      <c r="G20" s="1"/>
      <c r="H20" s="1"/>
      <c r="I20" s="1"/>
      <c r="J20" s="1"/>
      <c r="K20" s="167"/>
      <c r="L20" s="1"/>
      <c r="M20" s="1"/>
      <c r="N20" s="1"/>
      <c r="O20" s="1"/>
      <c r="P20" s="1"/>
      <c r="Q20" s="1"/>
      <c r="R20" s="1"/>
      <c r="S20" s="1"/>
      <c r="T20" s="1"/>
      <c r="U20" s="1"/>
      <c r="V20" s="1"/>
      <c r="W20" s="1"/>
      <c r="X20" s="1"/>
      <c r="Y20" s="1"/>
      <c r="Z20" s="1"/>
      <c r="AA20" s="1"/>
      <c r="AB20" s="1"/>
    </row>
    <row r="21" spans="1:28">
      <c r="A21" s="1"/>
      <c r="B21" s="1"/>
      <c r="C21" s="1"/>
      <c r="D21" s="1"/>
      <c r="E21" s="167"/>
      <c r="F21" s="1"/>
      <c r="G21" s="1"/>
      <c r="H21" s="1"/>
      <c r="I21" s="1"/>
      <c r="J21" s="1"/>
      <c r="K21" s="167"/>
      <c r="L21" s="1"/>
      <c r="M21" s="1"/>
      <c r="N21" s="1"/>
      <c r="O21" s="1"/>
      <c r="P21" s="1"/>
      <c r="Q21" s="1"/>
      <c r="R21" s="1"/>
      <c r="S21" s="1"/>
      <c r="T21" s="1"/>
      <c r="U21" s="1"/>
      <c r="V21" s="1"/>
      <c r="W21" s="1"/>
      <c r="X21" s="1"/>
      <c r="Y21" s="1"/>
      <c r="Z21" s="1"/>
      <c r="AA21" s="1"/>
      <c r="AB21" s="1"/>
    </row>
    <row r="22" spans="1:28">
      <c r="A22" s="1"/>
      <c r="B22" s="1"/>
      <c r="C22" s="1"/>
      <c r="D22" s="1"/>
      <c r="E22" s="167"/>
      <c r="F22" s="1"/>
      <c r="G22" s="1"/>
      <c r="H22" s="1"/>
      <c r="I22" s="1"/>
      <c r="J22" s="1"/>
      <c r="K22" s="167"/>
      <c r="L22" s="1"/>
      <c r="M22" s="1"/>
      <c r="N22" s="1"/>
      <c r="O22" s="1"/>
      <c r="P22" s="1"/>
      <c r="Q22" s="1"/>
      <c r="R22" s="1"/>
      <c r="S22" s="1"/>
      <c r="T22" s="1"/>
      <c r="U22" s="1"/>
      <c r="V22" s="1"/>
      <c r="W22" s="1"/>
      <c r="X22" s="1"/>
      <c r="Y22" s="1"/>
      <c r="Z22" s="1"/>
      <c r="AA22" s="1"/>
      <c r="AB22" s="1"/>
    </row>
    <row r="23" spans="1:28">
      <c r="A23" s="1"/>
      <c r="B23" s="1"/>
      <c r="C23" s="1"/>
      <c r="D23" s="1"/>
      <c r="E23" s="167"/>
      <c r="F23" s="1"/>
      <c r="G23" s="1"/>
      <c r="H23" s="1"/>
      <c r="I23" s="1"/>
      <c r="J23" s="1"/>
      <c r="K23" s="167"/>
      <c r="L23" s="1"/>
      <c r="M23" s="1"/>
      <c r="N23" s="1"/>
      <c r="O23" s="1"/>
      <c r="P23" s="166"/>
      <c r="Q23" s="1"/>
      <c r="R23" s="1"/>
      <c r="S23" s="1"/>
      <c r="T23" s="1"/>
      <c r="U23" s="1"/>
      <c r="V23" s="1"/>
      <c r="W23" s="1"/>
      <c r="X23" s="1"/>
      <c r="Y23" s="1"/>
      <c r="Z23" s="1"/>
      <c r="AA23" s="1"/>
      <c r="AB23" s="1"/>
    </row>
    <row r="24" spans="1:28">
      <c r="A24" s="1"/>
      <c r="B24" s="1"/>
      <c r="C24" s="1"/>
      <c r="D24" s="1"/>
      <c r="E24" s="167"/>
      <c r="F24" s="1"/>
      <c r="G24" s="1"/>
      <c r="H24" s="1"/>
      <c r="I24" s="1"/>
      <c r="J24" s="1"/>
      <c r="K24" s="167"/>
      <c r="L24" s="1"/>
      <c r="M24" s="1"/>
      <c r="N24" s="1"/>
      <c r="O24" s="1"/>
      <c r="P24" s="167"/>
      <c r="Q24" s="1"/>
      <c r="R24" s="1"/>
      <c r="S24" s="1"/>
      <c r="T24" s="1"/>
      <c r="U24" s="1"/>
      <c r="V24" s="1"/>
      <c r="W24" s="1"/>
      <c r="X24" s="1"/>
      <c r="Y24" s="1"/>
      <c r="Z24" s="1"/>
      <c r="AA24" s="1"/>
      <c r="AB24" s="1"/>
    </row>
    <row r="25" spans="1:28">
      <c r="A25" s="1"/>
      <c r="B25" s="1"/>
      <c r="C25" s="1"/>
      <c r="D25" s="1"/>
      <c r="E25" s="167"/>
      <c r="F25" s="1"/>
      <c r="G25" s="1"/>
      <c r="H25" s="1"/>
      <c r="I25" s="1"/>
      <c r="J25" s="1"/>
      <c r="K25" s="167"/>
      <c r="L25" s="1"/>
      <c r="M25" s="1"/>
      <c r="N25" s="1"/>
      <c r="O25" s="1"/>
      <c r="P25" s="167"/>
      <c r="Q25" s="1"/>
      <c r="R25" s="1"/>
      <c r="S25" s="1"/>
      <c r="T25" s="1"/>
      <c r="U25" s="1"/>
      <c r="V25" s="1"/>
      <c r="W25" s="1"/>
      <c r="X25" s="1"/>
      <c r="Y25" s="1"/>
      <c r="Z25" s="1"/>
      <c r="AA25" s="1"/>
      <c r="AB25" s="1"/>
    </row>
    <row r="26" spans="1:28">
      <c r="A26" s="1"/>
      <c r="B26" s="1"/>
      <c r="C26" s="1"/>
      <c r="D26" s="1"/>
      <c r="E26" s="167"/>
      <c r="F26" s="1"/>
      <c r="G26" s="1"/>
      <c r="H26" s="1"/>
      <c r="I26" s="1"/>
      <c r="J26" s="1"/>
      <c r="K26" s="167"/>
      <c r="L26" s="1"/>
      <c r="M26" s="1"/>
      <c r="N26" s="1"/>
      <c r="O26" s="1"/>
      <c r="P26" s="167"/>
      <c r="Q26" s="1"/>
      <c r="R26" s="1"/>
      <c r="S26" s="1"/>
      <c r="T26" s="1"/>
      <c r="U26" s="1"/>
      <c r="V26" s="1"/>
      <c r="W26" s="1"/>
      <c r="X26" s="1"/>
      <c r="Y26" s="1"/>
      <c r="Z26" s="1"/>
      <c r="AA26" s="1"/>
      <c r="AB26" s="1"/>
    </row>
    <row r="27" spans="1:28">
      <c r="A27" s="1"/>
      <c r="B27" s="1"/>
      <c r="C27" s="1"/>
      <c r="D27" s="1"/>
      <c r="E27" s="167"/>
      <c r="F27" s="1"/>
      <c r="G27" s="1"/>
      <c r="H27" s="1"/>
      <c r="I27" s="1"/>
      <c r="J27" s="1"/>
      <c r="K27" s="167"/>
      <c r="L27" s="1"/>
      <c r="M27" s="1"/>
      <c r="N27" s="1"/>
      <c r="O27" s="1"/>
      <c r="P27" s="167"/>
      <c r="Q27" s="1"/>
      <c r="R27" s="1"/>
      <c r="S27" s="1"/>
      <c r="T27" s="1"/>
      <c r="U27" s="1"/>
      <c r="V27" s="166"/>
      <c r="W27" s="1"/>
      <c r="X27" s="1"/>
      <c r="Y27" s="1"/>
      <c r="Z27" s="1"/>
      <c r="AA27" s="1"/>
      <c r="AB27" s="1"/>
    </row>
    <row r="28" spans="1:28">
      <c r="A28" s="1"/>
      <c r="B28" s="1"/>
      <c r="C28" s="1"/>
      <c r="D28" s="1"/>
      <c r="E28" s="167"/>
      <c r="F28" s="1"/>
      <c r="G28" s="1"/>
      <c r="H28" s="1"/>
      <c r="I28" s="1"/>
      <c r="J28" s="1"/>
      <c r="K28" s="167"/>
      <c r="L28" s="1"/>
      <c r="M28" s="1"/>
      <c r="N28" s="1"/>
      <c r="O28" s="1"/>
      <c r="P28" s="167"/>
      <c r="Q28" s="1"/>
      <c r="R28" s="1"/>
      <c r="S28" s="1"/>
      <c r="T28" s="1"/>
      <c r="U28" s="1"/>
      <c r="V28" s="167"/>
      <c r="W28" s="1"/>
      <c r="X28" s="1"/>
      <c r="Y28" s="1"/>
      <c r="Z28" s="1"/>
      <c r="AA28" s="1"/>
      <c r="AB28" s="1"/>
    </row>
    <row r="29" spans="1:28">
      <c r="A29" s="1"/>
      <c r="B29" s="1"/>
      <c r="C29" s="1"/>
      <c r="D29" s="1"/>
      <c r="E29" s="167"/>
      <c r="F29" s="1"/>
      <c r="G29" s="1"/>
      <c r="H29" s="1"/>
      <c r="I29" s="1"/>
      <c r="J29" s="1"/>
      <c r="K29" s="167"/>
      <c r="L29" s="1"/>
      <c r="M29" s="1"/>
      <c r="N29" s="1"/>
      <c r="O29" s="1"/>
      <c r="P29" s="167"/>
      <c r="Q29" s="1"/>
      <c r="R29" s="1"/>
      <c r="S29" s="1"/>
      <c r="T29" s="1"/>
      <c r="U29" s="1"/>
      <c r="V29" s="167"/>
      <c r="W29" s="1"/>
      <c r="X29" s="1"/>
      <c r="Y29" s="1"/>
      <c r="Z29" s="1"/>
      <c r="AA29" s="1"/>
      <c r="AB29" s="1"/>
    </row>
    <row r="30" spans="1:28">
      <c r="A30" s="1"/>
      <c r="B30" s="1"/>
      <c r="C30" s="1"/>
      <c r="D30" s="1"/>
      <c r="E30" s="167"/>
      <c r="F30" s="1"/>
      <c r="G30" s="1"/>
      <c r="H30" s="1"/>
      <c r="I30" s="1"/>
      <c r="J30" s="1"/>
      <c r="K30" s="167"/>
      <c r="L30" s="1"/>
      <c r="M30" s="1"/>
      <c r="N30" s="1"/>
      <c r="O30" s="1"/>
      <c r="P30" s="167"/>
      <c r="Q30" s="1"/>
      <c r="R30" s="1"/>
      <c r="S30" s="1"/>
      <c r="T30" s="1"/>
      <c r="U30" s="1"/>
      <c r="V30" s="167"/>
      <c r="W30" s="1"/>
      <c r="X30" s="1"/>
      <c r="Y30" s="1"/>
      <c r="Z30" s="166"/>
      <c r="AA30" s="1"/>
      <c r="AB30" s="1"/>
    </row>
    <row r="31" spans="1:28">
      <c r="A31" s="1"/>
      <c r="B31" s="1"/>
      <c r="C31" s="1"/>
      <c r="D31" s="1"/>
      <c r="E31" s="167"/>
      <c r="F31" s="402" t="s">
        <v>263</v>
      </c>
      <c r="G31" s="403"/>
      <c r="H31" s="403"/>
      <c r="I31" s="403"/>
      <c r="J31" s="404"/>
      <c r="K31" s="167"/>
      <c r="L31" s="402" t="s">
        <v>265</v>
      </c>
      <c r="M31" s="403"/>
      <c r="N31" s="403"/>
      <c r="O31" s="404"/>
      <c r="P31" s="167"/>
      <c r="Q31" s="1"/>
      <c r="R31" s="1"/>
      <c r="S31" s="1"/>
      <c r="T31" s="1"/>
      <c r="U31" s="1"/>
      <c r="V31" s="167"/>
      <c r="W31" s="1"/>
      <c r="X31" s="1"/>
      <c r="Y31" s="1"/>
      <c r="Z31" s="167"/>
      <c r="AA31" s="1"/>
      <c r="AB31" s="1"/>
    </row>
    <row r="32" spans="1:28">
      <c r="A32" s="1"/>
      <c r="B32" s="1"/>
      <c r="C32" s="1"/>
      <c r="D32" s="1"/>
      <c r="E32" s="167"/>
      <c r="F32" s="1"/>
      <c r="G32" s="1"/>
      <c r="H32" s="1"/>
      <c r="I32" s="1"/>
      <c r="J32" s="1"/>
      <c r="K32" s="167"/>
      <c r="L32" s="1"/>
      <c r="M32" s="1"/>
      <c r="N32" s="1"/>
      <c r="O32" s="1"/>
      <c r="P32" s="167"/>
      <c r="Q32" s="1"/>
      <c r="R32" s="1"/>
      <c r="S32" s="1"/>
      <c r="T32" s="1"/>
      <c r="U32" s="1"/>
      <c r="V32" s="167"/>
      <c r="W32" s="1"/>
      <c r="X32" s="1"/>
      <c r="Y32" s="1"/>
      <c r="Z32" s="167"/>
      <c r="AA32" s="1"/>
      <c r="AB32" s="1"/>
    </row>
    <row r="33" spans="1:28">
      <c r="A33" s="1"/>
      <c r="B33" s="1"/>
      <c r="C33" s="1"/>
      <c r="D33" s="1"/>
      <c r="E33" s="167"/>
      <c r="F33" s="1"/>
      <c r="G33" s="1"/>
      <c r="H33" s="1"/>
      <c r="I33" s="1"/>
      <c r="J33" s="1"/>
      <c r="K33" s="167"/>
      <c r="L33" s="1"/>
      <c r="M33" s="1"/>
      <c r="N33" s="1"/>
      <c r="O33" s="1"/>
      <c r="P33" s="167"/>
      <c r="Q33" s="1"/>
      <c r="R33" s="1"/>
      <c r="S33" s="1"/>
      <c r="T33" s="1"/>
      <c r="U33" s="1"/>
      <c r="V33" s="167"/>
      <c r="W33" s="1"/>
      <c r="X33" s="1"/>
      <c r="Y33" s="1"/>
      <c r="Z33" s="167"/>
      <c r="AA33" s="1"/>
      <c r="AB33" s="1"/>
    </row>
    <row r="34" spans="1:28" ht="29.25" customHeight="1">
      <c r="A34" s="1"/>
      <c r="B34" s="1"/>
      <c r="C34" s="1"/>
      <c r="D34" s="1"/>
      <c r="E34" s="167"/>
      <c r="F34" s="1"/>
      <c r="G34" s="1"/>
      <c r="H34" s="1"/>
      <c r="I34" s="1"/>
      <c r="J34" s="1"/>
      <c r="K34" s="167"/>
      <c r="L34" s="1"/>
      <c r="M34" s="1"/>
      <c r="N34" s="1"/>
      <c r="O34" s="1"/>
      <c r="P34" s="167"/>
      <c r="Q34" s="402" t="s">
        <v>265</v>
      </c>
      <c r="R34" s="403"/>
      <c r="S34" s="403"/>
      <c r="T34" s="403"/>
      <c r="U34" s="404"/>
      <c r="V34" s="167"/>
      <c r="W34" s="402" t="s">
        <v>264</v>
      </c>
      <c r="X34" s="403"/>
      <c r="Y34" s="403"/>
      <c r="Z34" s="167"/>
      <c r="AA34" s="1"/>
      <c r="AB34" s="1"/>
    </row>
    <row r="35" spans="1:28">
      <c r="A35" s="1"/>
      <c r="B35" s="1"/>
      <c r="C35" s="1"/>
      <c r="D35" s="1"/>
      <c r="E35" s="167"/>
      <c r="F35" s="1"/>
      <c r="G35" s="1"/>
      <c r="H35" s="1"/>
      <c r="I35" s="1"/>
      <c r="J35" s="1"/>
      <c r="K35" s="167"/>
      <c r="L35" s="1"/>
      <c r="M35" s="1"/>
      <c r="N35" s="1"/>
      <c r="O35" s="1"/>
      <c r="P35" s="167"/>
      <c r="Q35" s="1"/>
      <c r="R35" s="1"/>
      <c r="S35" s="1"/>
      <c r="T35" s="1"/>
      <c r="U35" s="1"/>
      <c r="V35" s="167"/>
      <c r="W35" s="1"/>
      <c r="X35" s="1"/>
      <c r="Y35" s="1"/>
      <c r="Z35" s="167"/>
      <c r="AA35" s="1"/>
      <c r="AB35" s="1"/>
    </row>
    <row r="36" spans="1:28">
      <c r="A36" s="1"/>
      <c r="B36" s="1"/>
      <c r="C36" s="1"/>
      <c r="D36" s="1"/>
      <c r="E36" s="168"/>
      <c r="F36" s="110"/>
      <c r="G36" s="110"/>
      <c r="H36" s="110"/>
      <c r="I36" s="110"/>
      <c r="J36" s="110"/>
      <c r="K36" s="168"/>
      <c r="L36" s="110"/>
      <c r="M36" s="110"/>
      <c r="N36" s="110"/>
      <c r="O36" s="110"/>
      <c r="P36" s="168"/>
      <c r="Q36" s="110"/>
      <c r="R36" s="110"/>
      <c r="S36" s="110"/>
      <c r="T36" s="110"/>
      <c r="U36" s="110"/>
      <c r="V36" s="168"/>
      <c r="W36" s="110"/>
      <c r="X36" s="110"/>
      <c r="Y36" s="110"/>
      <c r="Z36" s="168"/>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169" t="s">
        <v>262</v>
      </c>
      <c r="N45" s="1"/>
      <c r="O45" s="1"/>
      <c r="P45" s="1"/>
      <c r="Q45" s="1"/>
      <c r="R45" s="1"/>
      <c r="S45" s="1"/>
      <c r="T45" s="1"/>
      <c r="U45" s="1"/>
      <c r="V45" s="1"/>
      <c r="W45" s="1"/>
      <c r="X45" s="1"/>
      <c r="Y45" s="1"/>
      <c r="Z45" s="1"/>
      <c r="AA45" s="1"/>
      <c r="AB45" s="1"/>
    </row>
    <row r="46" spans="1:28">
      <c r="A46" s="1"/>
      <c r="B46" s="1"/>
      <c r="C46" s="1"/>
      <c r="D46" s="1"/>
      <c r="E46" s="175"/>
      <c r="F46" s="1"/>
      <c r="G46" s="1"/>
      <c r="H46" s="1"/>
      <c r="I46" s="1"/>
      <c r="J46" s="1"/>
      <c r="K46" s="175"/>
      <c r="L46" s="1"/>
      <c r="M46" s="1"/>
      <c r="N46" s="1"/>
      <c r="O46" s="1"/>
      <c r="P46" s="1"/>
      <c r="Q46" s="1"/>
      <c r="R46" s="1"/>
      <c r="S46" s="1"/>
      <c r="T46" s="1"/>
      <c r="U46" s="1"/>
      <c r="V46" s="1"/>
      <c r="W46" s="1"/>
      <c r="X46" s="1"/>
      <c r="Y46" s="1"/>
      <c r="Z46" s="1" t="s">
        <v>7</v>
      </c>
      <c r="AA46" s="1"/>
      <c r="AB46" s="1"/>
    </row>
    <row r="47" spans="1:28" ht="65.25" customHeight="1">
      <c r="A47" s="1"/>
      <c r="B47" s="1"/>
      <c r="C47" s="1"/>
      <c r="D47" s="170" t="s">
        <v>91</v>
      </c>
      <c r="E47" s="171"/>
      <c r="F47" s="176" t="s">
        <v>261</v>
      </c>
      <c r="G47" s="172"/>
      <c r="H47" s="172"/>
      <c r="I47" s="172"/>
      <c r="J47" s="172"/>
      <c r="K47" s="173"/>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171"/>
      <c r="M48" s="172"/>
      <c r="N48" s="172"/>
      <c r="O48" s="172"/>
      <c r="P48" s="173"/>
      <c r="Q48" s="1"/>
      <c r="R48" s="1"/>
      <c r="S48" s="1"/>
      <c r="T48" s="1"/>
      <c r="U48" s="1"/>
      <c r="V48" s="1"/>
      <c r="W48" s="1"/>
      <c r="X48" s="1"/>
      <c r="Y48" s="401" t="s">
        <v>278</v>
      </c>
      <c r="Z48" s="401"/>
      <c r="AA48" s="401"/>
      <c r="AB48" s="401"/>
    </row>
    <row r="49" spans="1:28" ht="63.75" customHeight="1">
      <c r="A49" s="1"/>
      <c r="B49" s="1"/>
      <c r="C49" s="1"/>
      <c r="D49" s="1"/>
      <c r="E49" s="1"/>
      <c r="F49" s="1"/>
      <c r="G49" s="1"/>
      <c r="H49" s="1"/>
      <c r="I49" s="1"/>
      <c r="J49" s="1"/>
      <c r="K49" s="1"/>
      <c r="L49" s="1"/>
      <c r="M49" s="1"/>
      <c r="N49" s="1"/>
      <c r="O49" s="1"/>
      <c r="P49" s="174"/>
      <c r="Q49" s="172"/>
      <c r="R49" s="172"/>
      <c r="S49" s="172"/>
      <c r="T49" s="172"/>
      <c r="U49" s="172"/>
      <c r="V49" s="173"/>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171"/>
      <c r="X50" s="172"/>
      <c r="Y50" s="172"/>
      <c r="Z50" s="173"/>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167"/>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167"/>
      <c r="AA52" s="1"/>
      <c r="AB52" s="1"/>
    </row>
    <row r="53" spans="1:28">
      <c r="A53" s="1"/>
      <c r="B53" s="1"/>
      <c r="C53" s="1"/>
      <c r="D53" s="1"/>
      <c r="E53" s="1"/>
      <c r="F53" s="1"/>
      <c r="G53" s="169"/>
      <c r="H53" s="181" t="s">
        <v>263</v>
      </c>
      <c r="I53" s="181"/>
      <c r="J53" s="181"/>
      <c r="K53" s="1"/>
      <c r="L53" s="1"/>
      <c r="M53" s="182" t="s">
        <v>265</v>
      </c>
      <c r="N53" s="1"/>
      <c r="O53" s="1"/>
      <c r="P53" s="1"/>
      <c r="Q53" s="1"/>
      <c r="R53" s="1"/>
      <c r="S53" s="1"/>
      <c r="T53" s="182" t="s">
        <v>265</v>
      </c>
      <c r="U53" s="1"/>
      <c r="V53" s="1"/>
      <c r="W53" s="1"/>
      <c r="X53" s="182" t="s">
        <v>264</v>
      </c>
      <c r="Y53" s="1"/>
      <c r="Z53" s="167"/>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167"/>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167"/>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167"/>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167"/>
      <c r="AA57" s="1"/>
      <c r="AB57" s="1"/>
    </row>
    <row r="58" spans="1:28">
      <c r="A58" s="1"/>
      <c r="B58" s="1"/>
      <c r="C58" s="1"/>
      <c r="D58" s="1"/>
      <c r="E58" s="177"/>
      <c r="F58" s="178"/>
      <c r="G58" s="178"/>
      <c r="H58" s="178"/>
      <c r="I58" s="178"/>
      <c r="J58" s="178"/>
      <c r="K58" s="178"/>
      <c r="L58" s="178"/>
      <c r="M58" s="178"/>
      <c r="N58" s="178"/>
      <c r="O58" s="178"/>
      <c r="P58" s="178"/>
      <c r="Q58" s="178"/>
      <c r="R58" s="178"/>
      <c r="S58" s="178"/>
      <c r="T58" s="178"/>
      <c r="U58" s="178"/>
      <c r="V58" s="178"/>
      <c r="W58" s="178"/>
      <c r="X58" s="178"/>
      <c r="Y58" s="178"/>
      <c r="Z58" s="179"/>
      <c r="AA58" s="1"/>
      <c r="AB58" s="1"/>
    </row>
    <row r="59" spans="1:28">
      <c r="A59" s="1"/>
      <c r="B59" s="1"/>
      <c r="C59" s="1"/>
      <c r="D59" s="1"/>
      <c r="E59" s="1"/>
      <c r="F59" s="1"/>
      <c r="G59" s="1"/>
      <c r="H59" s="1"/>
      <c r="I59" s="1"/>
      <c r="J59" s="1"/>
      <c r="K59" s="1"/>
      <c r="L59" s="1"/>
      <c r="M59" s="1"/>
      <c r="N59" s="1"/>
      <c r="O59" s="1"/>
      <c r="P59" s="1"/>
      <c r="Q59" s="1"/>
      <c r="R59" s="1"/>
      <c r="S59" s="1"/>
      <c r="T59" s="1"/>
      <c r="U59" s="1"/>
      <c r="V59" s="1"/>
      <c r="W59" s="186"/>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70" zoomScaleNormal="70" workbookViewId="0">
      <selection activeCell="T5" sqref="T5"/>
    </sheetView>
  </sheetViews>
  <sheetFormatPr defaultRowHeight="15"/>
  <cols>
    <col min="8" max="8" width="10.42578125" customWidth="1"/>
    <col min="10" max="10" width="9.140625" customWidth="1"/>
  </cols>
  <sheetData>
    <row r="1" spans="1:16" ht="15.75" thickBot="1"/>
    <row r="2" spans="1:16" ht="63" customHeight="1">
      <c r="A2" s="93"/>
      <c r="B2" s="91"/>
      <c r="C2" s="91"/>
      <c r="D2" s="91"/>
      <c r="E2" s="91"/>
      <c r="F2" s="91"/>
      <c r="G2" s="91"/>
      <c r="H2" s="91"/>
      <c r="I2" s="91"/>
      <c r="J2" s="91"/>
      <c r="K2" s="91"/>
      <c r="L2" s="91"/>
      <c r="M2" s="91"/>
      <c r="N2" s="91"/>
      <c r="O2" s="91"/>
      <c r="P2" s="92"/>
    </row>
    <row r="3" spans="1:16" ht="30" customHeight="1">
      <c r="A3" s="354" t="str">
        <f>Measurements!B3</f>
        <v>Housing Urban Development &amp; Public Health Engineering Department Division Faisalabad</v>
      </c>
      <c r="B3" s="355"/>
      <c r="C3" s="355"/>
      <c r="D3" s="355"/>
      <c r="E3" s="355"/>
      <c r="F3" s="355"/>
      <c r="G3" s="355"/>
      <c r="H3" s="355"/>
      <c r="I3" s="355"/>
      <c r="J3" s="355"/>
      <c r="K3" s="355"/>
      <c r="L3" s="355"/>
      <c r="M3" s="355"/>
      <c r="N3" s="355"/>
      <c r="O3" s="355"/>
      <c r="P3" s="356"/>
    </row>
    <row r="4" spans="1:16" ht="35.25" customHeight="1">
      <c r="A4" s="406" t="str">
        <f>Measurements!B5</f>
        <v>Construction of Child &amp; PWD friendly School Toilet (4'x6') &amp; (6'x6') at Government Girl's High school- 96-RB UC # 24 District Faisalabad</v>
      </c>
      <c r="B4" s="407"/>
      <c r="C4" s="407"/>
      <c r="D4" s="407"/>
      <c r="E4" s="407"/>
      <c r="F4" s="407"/>
      <c r="G4" s="407"/>
      <c r="H4" s="407"/>
      <c r="I4" s="407"/>
      <c r="J4" s="407"/>
      <c r="K4" s="407"/>
      <c r="L4" s="407"/>
      <c r="M4" s="407"/>
      <c r="N4" s="407"/>
      <c r="O4" s="407"/>
      <c r="P4" s="408"/>
    </row>
    <row r="5" spans="1:16" ht="21">
      <c r="A5" s="94"/>
      <c r="B5" s="409" t="s">
        <v>267</v>
      </c>
      <c r="C5" s="409"/>
      <c r="D5" s="409"/>
      <c r="E5" s="409"/>
      <c r="F5" s="409"/>
      <c r="G5" s="409"/>
      <c r="H5" s="409"/>
      <c r="I5" s="409"/>
      <c r="J5" s="409"/>
      <c r="K5" s="409"/>
      <c r="L5" s="409"/>
      <c r="M5" s="409"/>
      <c r="N5" s="409"/>
      <c r="O5" s="409"/>
      <c r="P5" s="105"/>
    </row>
    <row r="6" spans="1:16">
      <c r="A6" s="94"/>
      <c r="B6" s="38"/>
      <c r="C6" s="38"/>
      <c r="D6" s="38"/>
      <c r="E6" s="38"/>
      <c r="F6" s="38"/>
      <c r="G6" s="38"/>
      <c r="H6" s="38"/>
      <c r="I6" s="38"/>
      <c r="J6" s="38"/>
      <c r="K6" s="38"/>
      <c r="L6" s="38"/>
      <c r="M6" s="38"/>
      <c r="N6" s="38"/>
      <c r="O6" s="38"/>
      <c r="P6" s="105"/>
    </row>
    <row r="7" spans="1:16">
      <c r="A7" s="94"/>
      <c r="B7" s="38"/>
      <c r="C7" s="38"/>
      <c r="D7" s="38"/>
      <c r="E7" s="38"/>
      <c r="F7" s="38"/>
      <c r="G7" s="38"/>
      <c r="H7" s="38"/>
      <c r="I7" s="38"/>
      <c r="J7" s="38"/>
      <c r="K7" s="38"/>
      <c r="L7" s="38"/>
      <c r="M7" s="38"/>
      <c r="N7" s="38"/>
      <c r="O7" s="38"/>
      <c r="P7" s="105"/>
    </row>
    <row r="8" spans="1:16">
      <c r="A8" s="94"/>
      <c r="B8" s="38"/>
      <c r="C8" s="38"/>
      <c r="D8" s="38"/>
      <c r="E8" s="38"/>
      <c r="F8" s="38"/>
      <c r="G8" s="38"/>
      <c r="H8" s="38"/>
      <c r="I8" s="38"/>
      <c r="J8" s="38"/>
      <c r="K8" s="38"/>
      <c r="L8" s="38"/>
      <c r="M8" s="38"/>
      <c r="N8" s="38"/>
      <c r="O8" s="38"/>
      <c r="P8" s="105"/>
    </row>
    <row r="9" spans="1:16">
      <c r="A9" s="94"/>
      <c r="B9" s="38"/>
      <c r="C9" s="38"/>
      <c r="D9" s="38"/>
      <c r="E9" s="38"/>
      <c r="F9" s="38"/>
      <c r="G9" s="38"/>
      <c r="H9" s="38"/>
      <c r="I9" s="38"/>
      <c r="J9" s="38"/>
      <c r="K9" s="38"/>
      <c r="L9" s="38"/>
      <c r="M9" s="38"/>
      <c r="N9" s="38"/>
      <c r="O9" s="38"/>
      <c r="P9" s="105"/>
    </row>
    <row r="10" spans="1:16">
      <c r="A10" s="94"/>
      <c r="B10" s="38"/>
      <c r="C10" s="38"/>
      <c r="D10" s="38"/>
      <c r="E10" s="38"/>
      <c r="F10" s="38"/>
      <c r="G10" s="38"/>
      <c r="H10" s="38"/>
      <c r="I10" s="38"/>
      <c r="J10" s="38"/>
      <c r="K10" s="38"/>
      <c r="L10" s="38"/>
      <c r="M10" s="38"/>
      <c r="N10" s="38"/>
      <c r="O10" s="38"/>
      <c r="P10" s="105"/>
    </row>
    <row r="11" spans="1:16">
      <c r="A11" s="94"/>
      <c r="B11" s="38"/>
      <c r="C11" s="38"/>
      <c r="D11" s="38"/>
      <c r="E11" s="38"/>
      <c r="F11" s="38"/>
      <c r="G11" s="38"/>
      <c r="H11" s="38"/>
      <c r="I11" s="38"/>
      <c r="J11" s="38"/>
      <c r="K11" s="38"/>
      <c r="L11" s="38"/>
      <c r="M11" s="38"/>
      <c r="N11" s="38"/>
      <c r="O11" s="38"/>
      <c r="P11" s="105"/>
    </row>
    <row r="12" spans="1:16">
      <c r="A12" s="94"/>
      <c r="B12" s="38"/>
      <c r="C12" s="38"/>
      <c r="D12" s="38"/>
      <c r="E12" s="38"/>
      <c r="F12" s="38"/>
      <c r="G12" s="38"/>
      <c r="H12" s="38"/>
      <c r="I12" s="38"/>
      <c r="J12" s="38"/>
      <c r="K12" s="38"/>
      <c r="L12" s="38"/>
      <c r="M12" s="38"/>
      <c r="N12" s="38"/>
      <c r="O12" s="38"/>
      <c r="P12" s="105"/>
    </row>
    <row r="13" spans="1:16">
      <c r="A13" s="94"/>
      <c r="B13" s="38"/>
      <c r="C13" s="38"/>
      <c r="D13" s="38"/>
      <c r="E13" s="38"/>
      <c r="F13" s="38"/>
      <c r="G13" s="38"/>
      <c r="H13" s="38"/>
      <c r="I13" s="38"/>
      <c r="J13" s="38"/>
      <c r="K13" s="38"/>
      <c r="L13" s="38"/>
      <c r="M13" s="38"/>
      <c r="N13" s="38"/>
      <c r="O13" s="38"/>
      <c r="P13" s="105"/>
    </row>
    <row r="14" spans="1:16">
      <c r="A14" s="94"/>
      <c r="B14" s="38"/>
      <c r="C14" s="38"/>
      <c r="D14" s="38"/>
      <c r="E14" s="38"/>
      <c r="F14" s="38"/>
      <c r="G14" s="38"/>
      <c r="H14" s="38"/>
      <c r="I14" s="38"/>
      <c r="J14" s="38"/>
      <c r="K14" s="38"/>
      <c r="L14" s="38"/>
      <c r="M14" s="38"/>
      <c r="N14" s="38"/>
      <c r="O14" s="38"/>
      <c r="P14" s="105"/>
    </row>
    <row r="15" spans="1:16">
      <c r="A15" s="94"/>
      <c r="B15" s="38"/>
      <c r="C15" s="38"/>
      <c r="D15" s="38"/>
      <c r="E15" s="38"/>
      <c r="F15" s="38"/>
      <c r="G15" s="38"/>
      <c r="H15" s="38"/>
      <c r="I15" s="38"/>
      <c r="J15" s="38"/>
      <c r="K15" s="38"/>
      <c r="L15" s="38"/>
      <c r="M15" s="38"/>
      <c r="N15" s="38"/>
      <c r="O15" s="38"/>
      <c r="P15" s="105"/>
    </row>
    <row r="16" spans="1:16">
      <c r="A16" s="94"/>
      <c r="B16" s="38"/>
      <c r="C16" s="38"/>
      <c r="D16" s="38"/>
      <c r="E16" s="38"/>
      <c r="F16" s="38"/>
      <c r="G16" s="38"/>
      <c r="H16" s="38"/>
      <c r="I16" s="38"/>
      <c r="J16" s="38"/>
      <c r="K16" s="38"/>
      <c r="L16" s="38"/>
      <c r="M16" s="38"/>
      <c r="N16" s="38"/>
      <c r="O16" s="38"/>
      <c r="P16" s="105"/>
    </row>
    <row r="17" spans="1:16">
      <c r="A17" s="94"/>
      <c r="B17" s="38"/>
      <c r="C17" s="38"/>
      <c r="D17" s="38"/>
      <c r="E17" s="38"/>
      <c r="F17" s="38"/>
      <c r="G17" s="38"/>
      <c r="H17" s="38"/>
      <c r="I17" s="38"/>
      <c r="J17" s="38"/>
      <c r="K17" s="38"/>
      <c r="L17" s="38"/>
      <c r="M17" s="38"/>
      <c r="N17" s="38"/>
      <c r="O17" s="38"/>
      <c r="P17" s="105"/>
    </row>
    <row r="18" spans="1:16">
      <c r="A18" s="94"/>
      <c r="B18" s="38"/>
      <c r="C18" s="38"/>
      <c r="D18" s="38"/>
      <c r="E18" s="38"/>
      <c r="F18" s="38"/>
      <c r="G18" s="38"/>
      <c r="H18" s="38"/>
      <c r="I18" s="38"/>
      <c r="J18" s="38"/>
      <c r="K18" s="38"/>
      <c r="L18" s="38"/>
      <c r="M18" s="38"/>
      <c r="N18" s="38"/>
      <c r="O18" s="38"/>
      <c r="P18" s="105"/>
    </row>
    <row r="19" spans="1:16">
      <c r="A19" s="94"/>
      <c r="B19" s="38"/>
      <c r="C19" s="38"/>
      <c r="D19" s="38"/>
      <c r="E19" s="38"/>
      <c r="F19" s="38"/>
      <c r="G19" s="38"/>
      <c r="H19" s="38"/>
      <c r="I19" s="38"/>
      <c r="J19" s="38"/>
      <c r="K19" s="38"/>
      <c r="L19" s="38"/>
      <c r="M19" s="38"/>
      <c r="N19" s="38"/>
      <c r="O19" s="38"/>
      <c r="P19" s="105"/>
    </row>
    <row r="20" spans="1:16">
      <c r="A20" s="94"/>
      <c r="B20" s="38"/>
      <c r="C20" s="38"/>
      <c r="D20" s="38"/>
      <c r="E20" s="38"/>
      <c r="F20" s="38"/>
      <c r="G20" s="38"/>
      <c r="H20" s="38"/>
      <c r="I20" s="38"/>
      <c r="J20" s="38"/>
      <c r="K20" s="38"/>
      <c r="L20" s="38"/>
      <c r="M20" s="38"/>
      <c r="N20" s="38"/>
      <c r="O20" s="38"/>
      <c r="P20" s="105"/>
    </row>
    <row r="21" spans="1:16">
      <c r="A21" s="94"/>
      <c r="B21" s="38"/>
      <c r="C21" s="38"/>
      <c r="D21" s="38"/>
      <c r="E21" s="38"/>
      <c r="F21" s="38"/>
      <c r="G21" s="38"/>
      <c r="H21" s="38"/>
      <c r="I21" s="38"/>
      <c r="J21" s="38" t="s">
        <v>268</v>
      </c>
      <c r="K21" s="38"/>
      <c r="L21" s="38"/>
      <c r="M21" s="38"/>
      <c r="N21" s="38"/>
      <c r="O21" s="38"/>
      <c r="P21" s="105"/>
    </row>
    <row r="22" spans="1:16">
      <c r="A22" s="94"/>
      <c r="B22" s="38"/>
      <c r="C22" s="38"/>
      <c r="D22" s="38"/>
      <c r="E22" s="38"/>
      <c r="F22" s="38"/>
      <c r="G22" s="38"/>
      <c r="H22" s="38"/>
      <c r="I22" s="38"/>
      <c r="J22" s="38" t="s">
        <v>269</v>
      </c>
      <c r="K22" s="38"/>
      <c r="L22" s="38"/>
      <c r="M22" s="38"/>
      <c r="N22" s="38"/>
      <c r="O22" s="38"/>
      <c r="P22" s="105"/>
    </row>
    <row r="23" spans="1:16">
      <c r="A23" s="94"/>
      <c r="B23" s="38"/>
      <c r="C23" s="38"/>
      <c r="D23" s="38"/>
      <c r="E23" s="38"/>
      <c r="F23" s="38"/>
      <c r="G23" s="38"/>
      <c r="H23" s="38"/>
      <c r="I23" s="38"/>
      <c r="J23" s="38"/>
      <c r="K23" s="364" t="s">
        <v>270</v>
      </c>
      <c r="L23" s="364"/>
      <c r="M23" s="38"/>
      <c r="N23" s="38"/>
      <c r="O23" s="38"/>
      <c r="P23" s="105"/>
    </row>
    <row r="24" spans="1:16">
      <c r="A24" s="94"/>
      <c r="B24" s="38"/>
      <c r="C24" s="38"/>
      <c r="D24" s="38"/>
      <c r="E24" s="38"/>
      <c r="F24" s="38"/>
      <c r="G24" s="38"/>
      <c r="H24" s="38"/>
      <c r="I24" s="38" t="s">
        <v>271</v>
      </c>
      <c r="J24" s="38"/>
      <c r="K24" s="38"/>
      <c r="L24" s="38"/>
      <c r="M24" s="38"/>
      <c r="N24" s="38"/>
      <c r="O24" s="38"/>
      <c r="P24" s="105"/>
    </row>
    <row r="25" spans="1:16">
      <c r="A25" s="94"/>
      <c r="B25" s="38"/>
      <c r="C25" s="38"/>
      <c r="D25" s="38"/>
      <c r="E25" s="38"/>
      <c r="F25" s="38"/>
      <c r="G25" s="38"/>
      <c r="H25" s="410" t="s">
        <v>272</v>
      </c>
      <c r="I25" s="410"/>
      <c r="J25" s="38"/>
      <c r="K25" s="38"/>
      <c r="L25" s="38"/>
      <c r="M25" s="38"/>
      <c r="N25" s="38"/>
      <c r="O25" s="38"/>
      <c r="P25" s="105"/>
    </row>
    <row r="26" spans="1:16">
      <c r="A26" s="94"/>
      <c r="B26" s="38"/>
      <c r="C26" s="38"/>
      <c r="D26" s="38"/>
      <c r="E26" s="38"/>
      <c r="F26" s="38"/>
      <c r="G26" s="38"/>
      <c r="H26" s="38"/>
      <c r="I26" s="405" t="s">
        <v>273</v>
      </c>
      <c r="J26" s="180" t="s">
        <v>263</v>
      </c>
      <c r="K26" s="38"/>
      <c r="L26" s="38"/>
      <c r="M26" s="38"/>
      <c r="N26" s="405" t="s">
        <v>274</v>
      </c>
      <c r="O26" s="38"/>
      <c r="P26" s="105"/>
    </row>
    <row r="27" spans="1:16">
      <c r="A27" s="94"/>
      <c r="B27" s="38"/>
      <c r="C27" s="38"/>
      <c r="D27" s="38"/>
      <c r="E27" s="38"/>
      <c r="F27" s="38"/>
      <c r="G27" s="38"/>
      <c r="H27" s="38"/>
      <c r="I27" s="405"/>
      <c r="J27" s="38"/>
      <c r="K27" s="38"/>
      <c r="L27" s="38"/>
      <c r="M27" s="38"/>
      <c r="N27" s="405"/>
      <c r="O27" s="38"/>
      <c r="P27" s="105"/>
    </row>
    <row r="28" spans="1:16">
      <c r="A28" s="94"/>
      <c r="B28" s="38"/>
      <c r="C28" s="38"/>
      <c r="D28" s="38"/>
      <c r="E28" s="38"/>
      <c r="F28" s="38"/>
      <c r="G28" s="38"/>
      <c r="H28" s="38"/>
      <c r="I28" s="38"/>
      <c r="J28" s="38"/>
      <c r="K28" s="38"/>
      <c r="L28" s="38"/>
      <c r="M28" s="38"/>
      <c r="N28" s="38"/>
      <c r="O28" s="38"/>
      <c r="P28" s="105"/>
    </row>
    <row r="29" spans="1:16">
      <c r="A29" s="94"/>
      <c r="B29" s="38"/>
      <c r="C29" s="38"/>
      <c r="D29" s="38"/>
      <c r="E29" s="38"/>
      <c r="F29" s="38"/>
      <c r="G29" s="38"/>
      <c r="H29" s="38"/>
      <c r="I29" s="38"/>
      <c r="J29" s="38"/>
      <c r="K29" s="38"/>
      <c r="L29" s="38"/>
      <c r="M29" s="38"/>
      <c r="N29" s="38"/>
      <c r="O29" s="38"/>
      <c r="P29" s="105"/>
    </row>
    <row r="30" spans="1:16">
      <c r="A30" s="94"/>
      <c r="B30" s="38"/>
      <c r="C30" s="38"/>
      <c r="D30" s="38"/>
      <c r="E30" s="38"/>
      <c r="F30" s="38"/>
      <c r="G30" s="38"/>
      <c r="H30" s="183" t="s">
        <v>275</v>
      </c>
      <c r="I30" s="38"/>
      <c r="J30" s="38"/>
      <c r="K30" s="38"/>
      <c r="L30" s="38"/>
      <c r="M30" s="38"/>
      <c r="N30" s="38"/>
      <c r="O30" s="38"/>
      <c r="P30" s="105"/>
    </row>
    <row r="31" spans="1:16">
      <c r="A31" s="94"/>
      <c r="B31" s="38"/>
      <c r="C31" s="38"/>
      <c r="D31" s="38"/>
      <c r="E31" s="38"/>
      <c r="F31" s="38"/>
      <c r="G31" s="38"/>
      <c r="H31" s="38"/>
      <c r="I31" s="38"/>
      <c r="J31" s="38"/>
      <c r="K31" s="38"/>
      <c r="L31" s="38"/>
      <c r="M31" s="38"/>
      <c r="N31" s="38"/>
      <c r="O31" s="38"/>
      <c r="P31" s="105"/>
    </row>
    <row r="32" spans="1:16">
      <c r="A32" s="94"/>
      <c r="B32" s="38"/>
      <c r="C32" s="38"/>
      <c r="D32" s="38"/>
      <c r="E32" s="38"/>
      <c r="F32" s="38"/>
      <c r="G32" s="38"/>
      <c r="H32" s="38" t="s">
        <v>265</v>
      </c>
      <c r="I32" s="38"/>
      <c r="J32" s="38"/>
      <c r="K32" s="38"/>
      <c r="L32" s="38"/>
      <c r="M32" s="38"/>
      <c r="N32" s="38"/>
      <c r="O32" s="38"/>
      <c r="P32" s="105"/>
    </row>
    <row r="33" spans="1:16">
      <c r="A33" s="94"/>
      <c r="B33" s="38"/>
      <c r="C33" s="38"/>
      <c r="D33" s="38"/>
      <c r="E33" s="38"/>
      <c r="F33" s="38"/>
      <c r="G33" s="38"/>
      <c r="H33" s="38"/>
      <c r="I33" s="38"/>
      <c r="J33" s="38"/>
      <c r="K33" s="38"/>
      <c r="L33" s="38"/>
      <c r="M33" s="38"/>
      <c r="N33" s="38"/>
      <c r="O33" s="38"/>
      <c r="P33" s="105"/>
    </row>
    <row r="34" spans="1:16">
      <c r="A34" s="94"/>
      <c r="B34" s="38"/>
      <c r="C34" s="38"/>
      <c r="D34" s="38"/>
      <c r="E34" s="38"/>
      <c r="F34" s="38"/>
      <c r="G34" s="38"/>
      <c r="H34" s="38"/>
      <c r="I34" s="38"/>
      <c r="J34" s="38"/>
      <c r="K34" s="38"/>
      <c r="L34" s="38"/>
      <c r="M34" s="38"/>
      <c r="N34" s="38"/>
      <c r="O34" s="38"/>
      <c r="P34" s="105"/>
    </row>
    <row r="35" spans="1:16">
      <c r="A35" s="94"/>
      <c r="B35" s="38"/>
      <c r="C35" s="38"/>
      <c r="D35" s="38"/>
      <c r="E35" s="38"/>
      <c r="F35" s="38"/>
      <c r="G35" s="38"/>
      <c r="H35" s="38"/>
      <c r="I35" s="38"/>
      <c r="J35" s="38"/>
      <c r="K35" s="38"/>
      <c r="L35" s="38"/>
      <c r="M35" s="38"/>
      <c r="N35" s="38"/>
      <c r="O35" s="38"/>
      <c r="P35" s="105"/>
    </row>
    <row r="36" spans="1:16">
      <c r="A36" s="94"/>
      <c r="B36" s="38"/>
      <c r="C36" s="38"/>
      <c r="D36" s="38"/>
      <c r="E36" s="38"/>
      <c r="F36" s="38"/>
      <c r="G36" s="38"/>
      <c r="H36" s="38"/>
      <c r="I36" s="38"/>
      <c r="J36" s="38"/>
      <c r="K36" s="38"/>
      <c r="L36" s="38"/>
      <c r="M36" s="38"/>
      <c r="N36" s="38"/>
      <c r="O36" s="38"/>
      <c r="P36" s="105"/>
    </row>
    <row r="37" spans="1:16" ht="15.75" thickBot="1">
      <c r="A37" s="184"/>
      <c r="B37" s="89"/>
      <c r="C37" s="89"/>
      <c r="D37" s="89"/>
      <c r="E37" s="89"/>
      <c r="F37" s="89"/>
      <c r="G37" s="89"/>
      <c r="H37" s="89"/>
      <c r="I37" s="89"/>
      <c r="J37" s="89"/>
      <c r="K37" s="89"/>
      <c r="L37" s="89"/>
      <c r="M37" s="89"/>
      <c r="N37" s="89"/>
      <c r="O37" s="89"/>
      <c r="P37" s="90"/>
    </row>
    <row r="38" spans="1:16" ht="15.75" thickBot="1">
      <c r="A38" s="1"/>
      <c r="B38" s="1"/>
      <c r="C38" s="1"/>
      <c r="D38" s="1"/>
      <c r="E38" s="1"/>
      <c r="F38" s="1"/>
      <c r="G38" s="1"/>
      <c r="H38" s="1"/>
      <c r="I38" s="1"/>
      <c r="J38" s="1"/>
      <c r="K38" s="1"/>
      <c r="L38" s="1"/>
      <c r="M38" s="1"/>
      <c r="N38" s="1"/>
      <c r="O38" s="1"/>
      <c r="P38" s="1"/>
    </row>
    <row r="39" spans="1:16">
      <c r="A39" s="93"/>
      <c r="B39" s="91"/>
      <c r="C39" s="91"/>
      <c r="D39" s="91"/>
      <c r="E39" s="91"/>
      <c r="F39" s="91"/>
      <c r="G39" s="91"/>
      <c r="H39" s="91"/>
      <c r="I39" s="91"/>
      <c r="J39" s="91"/>
      <c r="K39" s="91"/>
      <c r="L39" s="91"/>
      <c r="M39" s="91"/>
      <c r="N39" s="91"/>
      <c r="O39" s="91"/>
      <c r="P39" s="92"/>
    </row>
    <row r="40" spans="1:16">
      <c r="A40" s="94"/>
      <c r="B40" s="38"/>
      <c r="C40" s="38"/>
      <c r="D40" s="38"/>
      <c r="E40" s="38"/>
      <c r="F40" s="38"/>
      <c r="G40" s="38"/>
      <c r="H40" s="38"/>
      <c r="I40" s="38"/>
      <c r="J40" s="38"/>
      <c r="K40" s="38"/>
      <c r="L40" s="38"/>
      <c r="M40" s="38"/>
      <c r="N40" s="38"/>
      <c r="O40" s="38"/>
      <c r="P40" s="105"/>
    </row>
    <row r="41" spans="1:16">
      <c r="A41" s="94"/>
      <c r="B41" s="38"/>
      <c r="C41" s="38"/>
      <c r="D41" s="38"/>
      <c r="E41" s="38"/>
      <c r="F41" s="38"/>
      <c r="G41" s="38"/>
      <c r="H41" s="38"/>
      <c r="I41" s="38"/>
      <c r="J41" s="38"/>
      <c r="K41" s="38"/>
      <c r="L41" s="38"/>
      <c r="M41" s="38"/>
      <c r="N41" s="38"/>
      <c r="O41" s="38"/>
      <c r="P41" s="105"/>
    </row>
    <row r="42" spans="1:16">
      <c r="A42" s="94"/>
      <c r="B42" s="38"/>
      <c r="C42" s="38"/>
      <c r="D42" s="38"/>
      <c r="E42" s="38"/>
      <c r="F42" s="38"/>
      <c r="G42" s="38"/>
      <c r="H42" s="38"/>
      <c r="I42" s="38"/>
      <c r="J42" s="38"/>
      <c r="K42" s="38"/>
      <c r="L42" s="38"/>
      <c r="M42" s="38"/>
      <c r="N42" s="38"/>
      <c r="O42" s="38"/>
      <c r="P42" s="105"/>
    </row>
    <row r="43" spans="1:16">
      <c r="A43" s="94"/>
      <c r="B43" s="38"/>
      <c r="C43" s="38"/>
      <c r="D43" s="38"/>
      <c r="E43" s="38"/>
      <c r="F43" s="38"/>
      <c r="G43" s="38"/>
      <c r="H43" s="38"/>
      <c r="I43" s="38"/>
      <c r="J43" s="38"/>
      <c r="K43" s="38"/>
      <c r="L43" s="38"/>
      <c r="M43" s="38"/>
      <c r="N43" s="38"/>
      <c r="O43" s="38"/>
      <c r="P43" s="105"/>
    </row>
    <row r="44" spans="1:16">
      <c r="A44" s="94"/>
      <c r="B44" s="38"/>
      <c r="C44" s="38"/>
      <c r="D44" s="38"/>
      <c r="E44" s="38"/>
      <c r="F44" s="38"/>
      <c r="G44" s="38"/>
      <c r="H44" s="38"/>
      <c r="I44" s="38"/>
      <c r="J44" s="38"/>
      <c r="K44" s="38"/>
      <c r="L44" s="38"/>
      <c r="M44" s="38"/>
      <c r="N44" s="38"/>
      <c r="O44" s="38"/>
      <c r="P44" s="105"/>
    </row>
    <row r="45" spans="1:16">
      <c r="A45" s="94"/>
      <c r="B45" s="38"/>
      <c r="C45" s="38"/>
      <c r="D45" s="38"/>
      <c r="E45" s="38"/>
      <c r="F45" s="38"/>
      <c r="G45" s="38"/>
      <c r="H45" s="38"/>
      <c r="I45" s="38"/>
      <c r="J45" s="38"/>
      <c r="K45" s="38"/>
      <c r="L45" s="38"/>
      <c r="M45" s="38"/>
      <c r="N45" s="38"/>
      <c r="O45" s="38"/>
      <c r="P45" s="105"/>
    </row>
    <row r="46" spans="1:16">
      <c r="A46" s="94"/>
      <c r="B46" s="38"/>
      <c r="C46" s="38"/>
      <c r="D46" s="38"/>
      <c r="E46" s="38"/>
      <c r="F46" s="38"/>
      <c r="G46" s="38"/>
      <c r="H46" s="38"/>
      <c r="I46" s="38"/>
      <c r="J46" s="38"/>
      <c r="K46" s="38"/>
      <c r="L46" s="38"/>
      <c r="M46" s="38"/>
      <c r="N46" s="38"/>
      <c r="O46" s="38"/>
      <c r="P46" s="105"/>
    </row>
    <row r="47" spans="1:16">
      <c r="A47" s="94"/>
      <c r="B47" s="185"/>
      <c r="C47" s="185"/>
      <c r="D47" s="185"/>
      <c r="E47" s="185"/>
      <c r="F47" s="185"/>
      <c r="G47" s="185"/>
      <c r="H47" s="185"/>
      <c r="I47" s="185"/>
      <c r="J47" s="185"/>
      <c r="K47" s="185"/>
      <c r="L47" s="185"/>
      <c r="M47" s="38"/>
      <c r="N47" s="38"/>
      <c r="O47" s="38"/>
      <c r="P47" s="105"/>
    </row>
    <row r="48" spans="1:16">
      <c r="A48" s="94"/>
      <c r="B48" s="185"/>
      <c r="C48" s="185"/>
      <c r="D48" s="185"/>
      <c r="E48" s="185"/>
      <c r="F48" s="185"/>
      <c r="G48" s="185"/>
      <c r="H48" s="185"/>
      <c r="I48" s="185"/>
      <c r="J48" s="185"/>
      <c r="K48" s="185"/>
      <c r="L48" s="185"/>
      <c r="M48" s="38"/>
      <c r="N48" s="38"/>
      <c r="O48" s="38"/>
      <c r="P48" s="105"/>
    </row>
    <row r="49" spans="1:16">
      <c r="A49" s="94"/>
      <c r="B49" s="185"/>
      <c r="C49" s="185"/>
      <c r="D49" s="185"/>
      <c r="E49" s="185"/>
      <c r="F49" s="185"/>
      <c r="G49" s="185"/>
      <c r="H49" s="185"/>
      <c r="I49" s="185"/>
      <c r="J49" s="185"/>
      <c r="K49" s="185"/>
      <c r="L49" s="185"/>
      <c r="M49" s="38"/>
      <c r="N49" s="38"/>
      <c r="O49" s="38"/>
      <c r="P49" s="105"/>
    </row>
    <row r="50" spans="1:16">
      <c r="A50" s="94"/>
      <c r="B50" s="185"/>
      <c r="C50" s="185"/>
      <c r="D50" s="185"/>
      <c r="E50" s="185"/>
      <c r="F50" s="185"/>
      <c r="G50" s="185"/>
      <c r="H50" s="185"/>
      <c r="I50" s="185"/>
      <c r="J50" s="185"/>
      <c r="K50" s="185"/>
      <c r="L50" s="185"/>
      <c r="M50" s="38"/>
      <c r="N50" s="38"/>
      <c r="O50" s="38"/>
      <c r="P50" s="105"/>
    </row>
    <row r="51" spans="1:16">
      <c r="A51" s="94"/>
      <c r="B51" s="185"/>
      <c r="C51" s="185"/>
      <c r="D51" s="185"/>
      <c r="E51" s="185"/>
      <c r="F51" s="185"/>
      <c r="G51" s="185"/>
      <c r="H51" s="185"/>
      <c r="I51" s="185"/>
      <c r="J51" s="185"/>
      <c r="K51" s="185"/>
      <c r="L51" s="185"/>
      <c r="M51" s="38"/>
      <c r="N51" s="38"/>
      <c r="O51" s="38"/>
      <c r="P51" s="105"/>
    </row>
    <row r="52" spans="1:16">
      <c r="A52" s="94"/>
      <c r="B52" s="185"/>
      <c r="C52" s="185"/>
      <c r="D52" s="185"/>
      <c r="E52" s="185"/>
      <c r="F52" s="185"/>
      <c r="G52" s="185"/>
      <c r="H52" s="185"/>
      <c r="I52" s="185"/>
      <c r="J52" s="185"/>
      <c r="K52" s="185"/>
      <c r="L52" s="185"/>
      <c r="M52" s="38"/>
      <c r="N52" s="38"/>
      <c r="O52" s="38"/>
      <c r="P52" s="105"/>
    </row>
    <row r="53" spans="1:16">
      <c r="A53" s="94"/>
      <c r="B53" s="185"/>
      <c r="C53" s="185"/>
      <c r="D53" s="185"/>
      <c r="E53" s="185"/>
      <c r="F53" s="185"/>
      <c r="G53" s="185"/>
      <c r="H53" s="185"/>
      <c r="I53" s="185"/>
      <c r="J53" s="185"/>
      <c r="K53" s="185"/>
      <c r="L53" s="185"/>
      <c r="M53" s="38"/>
      <c r="N53" s="38"/>
      <c r="O53" s="38"/>
      <c r="P53" s="105"/>
    </row>
    <row r="54" spans="1:16">
      <c r="A54" s="94"/>
      <c r="B54" s="185"/>
      <c r="C54" s="185"/>
      <c r="D54" s="185"/>
      <c r="E54" s="185"/>
      <c r="F54" s="185"/>
      <c r="G54" s="185"/>
      <c r="H54" s="185"/>
      <c r="I54" s="185"/>
      <c r="J54" s="185"/>
      <c r="K54" s="185"/>
      <c r="L54" s="185"/>
      <c r="M54" s="38"/>
      <c r="N54" s="38"/>
      <c r="O54" s="38"/>
      <c r="P54" s="105"/>
    </row>
    <row r="55" spans="1:16">
      <c r="A55" s="94"/>
      <c r="B55" s="185"/>
      <c r="C55" s="185"/>
      <c r="D55" s="185"/>
      <c r="E55" s="185"/>
      <c r="F55" s="185"/>
      <c r="G55" s="185"/>
      <c r="H55" s="185"/>
      <c r="I55" s="185"/>
      <c r="J55" s="185"/>
      <c r="K55" s="185"/>
      <c r="L55" s="185"/>
      <c r="M55" s="38"/>
      <c r="N55" s="38"/>
      <c r="O55" s="38"/>
      <c r="P55" s="105"/>
    </row>
    <row r="56" spans="1:16">
      <c r="A56" s="94"/>
      <c r="B56" s="185"/>
      <c r="C56" s="185"/>
      <c r="D56" s="185"/>
      <c r="E56" s="185"/>
      <c r="F56" s="185"/>
      <c r="G56" s="185"/>
      <c r="H56" s="185"/>
      <c r="I56" s="185"/>
      <c r="J56" s="185"/>
      <c r="K56" s="185"/>
      <c r="L56" s="185"/>
      <c r="M56" s="38"/>
      <c r="N56" s="38"/>
      <c r="O56" s="38"/>
      <c r="P56" s="105"/>
    </row>
    <row r="57" spans="1:16">
      <c r="A57" s="94"/>
      <c r="B57" s="185"/>
      <c r="C57" s="185"/>
      <c r="D57" s="185"/>
      <c r="E57" s="185"/>
      <c r="F57" s="185"/>
      <c r="G57" s="185"/>
      <c r="H57" s="185"/>
      <c r="I57" s="185"/>
      <c r="J57" s="185"/>
      <c r="K57" s="185"/>
      <c r="L57" s="185"/>
      <c r="M57" s="38"/>
      <c r="N57" s="38"/>
      <c r="O57" s="38"/>
      <c r="P57" s="105"/>
    </row>
    <row r="58" spans="1:16">
      <c r="A58" s="94"/>
      <c r="B58" s="185"/>
      <c r="C58" s="185"/>
      <c r="D58" s="185"/>
      <c r="E58" s="185"/>
      <c r="F58" s="185"/>
      <c r="G58" s="185"/>
      <c r="H58" s="185"/>
      <c r="I58" s="185"/>
      <c r="J58" s="185"/>
      <c r="K58" s="185"/>
      <c r="L58" s="185"/>
      <c r="M58" s="38"/>
      <c r="N58" s="38"/>
      <c r="O58" s="38"/>
      <c r="P58" s="105"/>
    </row>
    <row r="59" spans="1:16">
      <c r="A59" s="94"/>
      <c r="B59" s="185"/>
      <c r="C59" s="185"/>
      <c r="D59" s="185"/>
      <c r="E59" s="185"/>
      <c r="F59" s="185"/>
      <c r="G59" s="185"/>
      <c r="H59" s="185"/>
      <c r="I59" s="185"/>
      <c r="J59" s="185"/>
      <c r="K59" s="185"/>
      <c r="L59" s="185"/>
      <c r="M59" s="38"/>
      <c r="N59" s="38"/>
      <c r="O59" s="38"/>
      <c r="P59" s="105"/>
    </row>
    <row r="60" spans="1:16">
      <c r="A60" s="94"/>
      <c r="B60" s="185"/>
      <c r="C60" s="185"/>
      <c r="D60" s="185"/>
      <c r="E60" s="185"/>
      <c r="F60" s="185"/>
      <c r="G60" s="185"/>
      <c r="H60" s="185"/>
      <c r="I60" s="185"/>
      <c r="J60" s="185"/>
      <c r="K60" s="185"/>
      <c r="L60" s="185"/>
      <c r="M60" s="38"/>
      <c r="N60" s="38"/>
      <c r="O60" s="38"/>
      <c r="P60" s="105"/>
    </row>
    <row r="61" spans="1:16">
      <c r="A61" s="94"/>
      <c r="B61" s="185"/>
      <c r="C61" s="185"/>
      <c r="D61" s="185"/>
      <c r="E61" s="185"/>
      <c r="F61" s="185"/>
      <c r="G61" s="185"/>
      <c r="H61" s="185"/>
      <c r="I61" s="185"/>
      <c r="J61" s="185"/>
      <c r="K61" s="185"/>
      <c r="L61" s="185"/>
      <c r="M61" s="38"/>
      <c r="N61" s="38"/>
      <c r="O61" s="38"/>
      <c r="P61" s="105"/>
    </row>
    <row r="62" spans="1:16">
      <c r="A62" s="94"/>
      <c r="B62" s="38"/>
      <c r="C62" s="38"/>
      <c r="D62" s="38"/>
      <c r="E62" s="38"/>
      <c r="F62" s="38"/>
      <c r="G62" s="38"/>
      <c r="H62" s="38"/>
      <c r="I62" s="38"/>
      <c r="J62" s="38"/>
      <c r="K62" s="38"/>
      <c r="L62" s="38"/>
      <c r="M62" s="38"/>
      <c r="N62" s="38"/>
      <c r="O62" s="38"/>
      <c r="P62" s="105"/>
    </row>
    <row r="63" spans="1:16">
      <c r="A63" s="94"/>
      <c r="B63" s="38"/>
      <c r="C63" s="38"/>
      <c r="D63" s="38"/>
      <c r="E63" s="38"/>
      <c r="F63" s="38"/>
      <c r="G63" s="38"/>
      <c r="H63" s="38"/>
      <c r="I63" s="38"/>
      <c r="J63" s="38"/>
      <c r="K63" s="38"/>
      <c r="L63" s="38"/>
      <c r="M63" s="38"/>
      <c r="N63" s="38"/>
      <c r="O63" s="38"/>
      <c r="P63" s="105"/>
    </row>
    <row r="64" spans="1:16">
      <c r="A64" s="94"/>
      <c r="B64" s="38"/>
      <c r="C64" s="38"/>
      <c r="D64" s="38"/>
      <c r="E64" s="38"/>
      <c r="F64" s="38"/>
      <c r="G64" s="38"/>
      <c r="H64" s="38"/>
      <c r="I64" s="38"/>
      <c r="J64" s="38"/>
      <c r="K64" s="38"/>
      <c r="L64" s="38"/>
      <c r="M64" s="38"/>
      <c r="N64" s="38"/>
      <c r="O64" s="38"/>
      <c r="P64" s="105"/>
    </row>
    <row r="65" spans="1:16">
      <c r="A65" s="94"/>
      <c r="B65" s="38"/>
      <c r="C65" s="38"/>
      <c r="D65" s="38"/>
      <c r="E65" s="38"/>
      <c r="F65" s="38"/>
      <c r="G65" s="38"/>
      <c r="H65" s="38"/>
      <c r="I65" s="38"/>
      <c r="J65" s="38"/>
      <c r="K65" s="38"/>
      <c r="L65" s="38"/>
      <c r="M65" s="38"/>
      <c r="N65" s="38"/>
      <c r="O65" s="38"/>
      <c r="P65" s="105"/>
    </row>
    <row r="66" spans="1:16" ht="15.75" thickBot="1">
      <c r="A66" s="106"/>
      <c r="B66" s="89"/>
      <c r="C66" s="89"/>
      <c r="D66" s="89"/>
      <c r="E66" s="89"/>
      <c r="F66" s="89"/>
      <c r="G66" s="89"/>
      <c r="H66" s="89"/>
      <c r="I66" s="89"/>
      <c r="J66" s="89"/>
      <c r="K66" s="89"/>
      <c r="L66" s="89"/>
      <c r="M66" s="89"/>
      <c r="N66" s="89"/>
      <c r="O66" s="89"/>
      <c r="P66" s="90"/>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2019-08-06T07:15:40Z</dcterms:modified>
</cp:coreProperties>
</file>